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analysis/repair cafe comparison/"/>
    </mc:Choice>
  </mc:AlternateContent>
  <xr:revisionPtr revIDLastSave="382" documentId="8_{D9366CC6-EDCD-CF40-B44F-A9F310E7D08B}" xr6:coauthVersionLast="47" xr6:coauthVersionMax="47" xr10:uidLastSave="{DE25DF51-E4B8-BF4A-81F3-9026C5533546}"/>
  <bookViews>
    <workbookView xWindow="0" yWindow="0" windowWidth="28160" windowHeight="21600" activeTab="7" xr2:uid="{D150A0E0-ADF0-7741-8E34-78FA3611F457}"/>
  </bookViews>
  <sheets>
    <sheet name="NONE" sheetId="9" r:id="rId1"/>
    <sheet name="frame+cable" sheetId="12" r:id="rId2"/>
    <sheet name="frame" sheetId="11" r:id="rId3"/>
    <sheet name="frame+connector" sheetId="13" r:id="rId4"/>
    <sheet name="connector" sheetId="14" r:id="rId5"/>
    <sheet name="ear cushions" sheetId="15" r:id="rId6"/>
    <sheet name="headband" sheetId="16" r:id="rId7"/>
    <sheet name="speaker" sheetId="1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7" l="1"/>
  <c r="H27" i="17"/>
  <c r="H26" i="17"/>
  <c r="H25" i="17"/>
  <c r="H24" i="17"/>
  <c r="J22" i="17"/>
  <c r="M21" i="17"/>
  <c r="G20" i="17"/>
  <c r="G19" i="17"/>
  <c r="G18" i="17"/>
  <c r="H17" i="17"/>
  <c r="F16" i="17"/>
  <c r="I16" i="17" s="1"/>
  <c r="G15" i="17"/>
  <c r="F15" i="17"/>
  <c r="K14" i="17"/>
  <c r="F14" i="17"/>
  <c r="F13" i="17"/>
  <c r="H13" i="17" s="1"/>
  <c r="F12" i="17"/>
  <c r="L12" i="17" s="1"/>
  <c r="G11" i="17"/>
  <c r="F11" i="17"/>
  <c r="H9" i="17"/>
  <c r="G8" i="17"/>
  <c r="H7" i="17"/>
  <c r="G6" i="17"/>
  <c r="G5" i="17"/>
  <c r="G4" i="17"/>
  <c r="H28" i="16"/>
  <c r="H27" i="16"/>
  <c r="H26" i="16"/>
  <c r="H25" i="16"/>
  <c r="H24" i="16"/>
  <c r="J22" i="16"/>
  <c r="M21" i="16"/>
  <c r="G20" i="16"/>
  <c r="G19" i="16"/>
  <c r="G18" i="16"/>
  <c r="H17" i="16"/>
  <c r="F16" i="16"/>
  <c r="I16" i="16" s="1"/>
  <c r="G15" i="16"/>
  <c r="F15" i="16"/>
  <c r="K14" i="16"/>
  <c r="F14" i="16"/>
  <c r="F13" i="16"/>
  <c r="H13" i="16" s="1"/>
  <c r="F12" i="16"/>
  <c r="L12" i="16" s="1"/>
  <c r="G11" i="16"/>
  <c r="F11" i="16"/>
  <c r="H9" i="16"/>
  <c r="G8" i="16"/>
  <c r="H7" i="16"/>
  <c r="G6" i="16"/>
  <c r="G5" i="16"/>
  <c r="G4" i="16"/>
  <c r="H28" i="15"/>
  <c r="H27" i="15"/>
  <c r="H26" i="15"/>
  <c r="H25" i="15"/>
  <c r="H24" i="15"/>
  <c r="J22" i="15"/>
  <c r="M21" i="15"/>
  <c r="G20" i="15"/>
  <c r="G19" i="15"/>
  <c r="G18" i="15"/>
  <c r="H17" i="15"/>
  <c r="F16" i="15"/>
  <c r="I16" i="15" s="1"/>
  <c r="G15" i="15"/>
  <c r="F15" i="15"/>
  <c r="K14" i="15"/>
  <c r="F14" i="15"/>
  <c r="F13" i="15"/>
  <c r="H13" i="15" s="1"/>
  <c r="F12" i="15"/>
  <c r="L12" i="15" s="1"/>
  <c r="G11" i="15"/>
  <c r="F11" i="15"/>
  <c r="H9" i="15"/>
  <c r="G8" i="15"/>
  <c r="H7" i="15"/>
  <c r="G6" i="15"/>
  <c r="G5" i="15"/>
  <c r="G4" i="15"/>
  <c r="H28" i="14"/>
  <c r="H27" i="14"/>
  <c r="H26" i="14"/>
  <c r="H25" i="14"/>
  <c r="H24" i="14"/>
  <c r="J22" i="14"/>
  <c r="M21" i="14"/>
  <c r="G20" i="14"/>
  <c r="G19" i="14"/>
  <c r="G18" i="14"/>
  <c r="H17" i="14"/>
  <c r="F16" i="14"/>
  <c r="I16" i="14" s="1"/>
  <c r="G15" i="14"/>
  <c r="F15" i="14"/>
  <c r="K14" i="14"/>
  <c r="F14" i="14"/>
  <c r="F13" i="14"/>
  <c r="H13" i="14" s="1"/>
  <c r="F12" i="14"/>
  <c r="L12" i="14" s="1"/>
  <c r="G11" i="14"/>
  <c r="F11" i="14"/>
  <c r="H9" i="14"/>
  <c r="G8" i="14"/>
  <c r="H7" i="14"/>
  <c r="G6" i="14"/>
  <c r="G5" i="14"/>
  <c r="G4" i="14"/>
  <c r="H28" i="13"/>
  <c r="H27" i="13"/>
  <c r="H26" i="13"/>
  <c r="H25" i="13"/>
  <c r="H24" i="13"/>
  <c r="J22" i="13"/>
  <c r="M21" i="13"/>
  <c r="G20" i="13"/>
  <c r="G19" i="13"/>
  <c r="G18" i="13"/>
  <c r="H17" i="13"/>
  <c r="F16" i="13"/>
  <c r="I16" i="13" s="1"/>
  <c r="G15" i="13"/>
  <c r="F15" i="13"/>
  <c r="K14" i="13"/>
  <c r="F14" i="13"/>
  <c r="F13" i="13"/>
  <c r="H13" i="13" s="1"/>
  <c r="F12" i="13"/>
  <c r="L12" i="13" s="1"/>
  <c r="G11" i="13"/>
  <c r="F11" i="13"/>
  <c r="H9" i="13"/>
  <c r="G8" i="13"/>
  <c r="H7" i="13"/>
  <c r="G6" i="13"/>
  <c r="G5" i="13"/>
  <c r="G4" i="13"/>
  <c r="H28" i="12"/>
  <c r="H27" i="12"/>
  <c r="H26" i="12"/>
  <c r="H25" i="12"/>
  <c r="H24" i="12"/>
  <c r="J22" i="12"/>
  <c r="M21" i="12"/>
  <c r="G20" i="12"/>
  <c r="G19" i="12"/>
  <c r="G18" i="12"/>
  <c r="H17" i="12"/>
  <c r="F16" i="12"/>
  <c r="I16" i="12" s="1"/>
  <c r="G15" i="12"/>
  <c r="F15" i="12"/>
  <c r="K14" i="12"/>
  <c r="F14" i="12"/>
  <c r="F13" i="12"/>
  <c r="H13" i="12" s="1"/>
  <c r="F12" i="12"/>
  <c r="L12" i="12" s="1"/>
  <c r="G11" i="12"/>
  <c r="F11" i="12"/>
  <c r="H9" i="12"/>
  <c r="G8" i="12"/>
  <c r="H7" i="12"/>
  <c r="G6" i="12"/>
  <c r="G5" i="12"/>
  <c r="G4" i="12"/>
  <c r="H28" i="11"/>
  <c r="H27" i="11"/>
  <c r="H26" i="11"/>
  <c r="H25" i="11"/>
  <c r="H24" i="11"/>
  <c r="J22" i="11"/>
  <c r="M21" i="11"/>
  <c r="G20" i="11"/>
  <c r="G19" i="11"/>
  <c r="G18" i="11"/>
  <c r="H17" i="11"/>
  <c r="F16" i="11"/>
  <c r="I16" i="11" s="1"/>
  <c r="G15" i="11"/>
  <c r="F15" i="11"/>
  <c r="K14" i="11"/>
  <c r="F14" i="11"/>
  <c r="F13" i="11"/>
  <c r="H13" i="11" s="1"/>
  <c r="F12" i="11"/>
  <c r="L12" i="11" s="1"/>
  <c r="G11" i="11"/>
  <c r="F11" i="11"/>
  <c r="H9" i="11"/>
  <c r="G8" i="11"/>
  <c r="H7" i="11"/>
  <c r="G6" i="11"/>
  <c r="G5" i="11"/>
  <c r="G4" i="11"/>
  <c r="H28" i="9"/>
  <c r="H27" i="9"/>
  <c r="H26" i="9"/>
  <c r="H25" i="9"/>
  <c r="H24" i="9"/>
  <c r="J22" i="9"/>
  <c r="M21" i="9"/>
  <c r="G20" i="9"/>
  <c r="G19" i="9"/>
  <c r="G18" i="9"/>
  <c r="H17" i="9"/>
  <c r="F16" i="9"/>
  <c r="I16" i="9" s="1"/>
  <c r="G15" i="9"/>
  <c r="F15" i="9"/>
  <c r="F14" i="9"/>
  <c r="K14" i="9" s="1"/>
  <c r="F13" i="9"/>
  <c r="H13" i="9" s="1"/>
  <c r="F12" i="9"/>
  <c r="L12" i="9" s="1"/>
  <c r="G11" i="9"/>
  <c r="F11" i="9"/>
  <c r="H9" i="9"/>
  <c r="G8" i="9"/>
  <c r="H7" i="9"/>
  <c r="G6" i="9"/>
  <c r="G5" i="9"/>
  <c r="G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tc={E3F1D002-AADE-B04B-B90F-0C8E25F97FC0}</author>
    <author>tc={BC3E2AEB-DD44-8A4E-92E2-56C018DE02A8}</author>
    <author>tc={9F35B3C0-A0EA-6B40-A9A1-5D871B7264CA}</author>
    <author>tc={A7981EA6-BBFF-9D40-BC60-231F557BDFAD}</author>
    <author>tc={58F2DE22-26BF-7B45-A844-57C9773F743B}</author>
    <author>tc={9BC0F489-E93A-1D4D-8132-838CDF00980C}</author>
    <author>tc={8ECC977A-6EF6-0C45-B387-11F5A1F2E83E}</author>
    <author>tc={DACE3ACB-A97F-5448-B67E-531C61A60AC1}</author>
    <author>tc={C7AB1934-176B-1542-A9B7-E669B9C517DC}</author>
    <author>tc={B97EF9E9-14A4-1440-A8FF-25FA934AF0A4}</author>
    <author>tc={C749ECE7-2AA4-FA4C-9B1F-0580F74AE9E4}</author>
    <author>tc={BC64D1B0-93DB-954F-B61B-ABB012419B64}</author>
    <author>tc={D9C6949D-0555-CF40-814D-5A7C7E53FA88}</author>
  </authors>
  <commentList>
    <comment ref="B3" authorId="0" shapeId="0" xr:uid="{E3F1D002-AADE-B04B-B90F-0C8E25F97FC0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8" authorId="1" shapeId="0" xr:uid="{BC3E2AEB-DD44-8A4E-92E2-56C018DE02A8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9" authorId="2" shapeId="0" xr:uid="{9F35B3C0-A0EA-6B40-A9A1-5D871B7264CA}">
      <text>
        <t>[Threaded comment]
Your version of Excel allows you to read this threaded comment; however, any edits to it will get removed if the file is opened in a newer version of Excel. Learn more: https://go.microsoft.com/fwlink/?linkid=870924
Comment:
    .54mm thick</t>
      </text>
    </comment>
    <comment ref="A10" authorId="3" shapeId="0" xr:uid="{A7981EA6-BBFF-9D40-BC60-231F557BDFAD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C14" authorId="4" shapeId="0" xr:uid="{58F2DE22-26BF-7B45-A844-57C9773F743B}">
      <text>
        <t>[Threaded comment]
Your version of Excel allows you to read this threaded comment; however, any edits to it will get removed if the file is opened in a newer version of Excel. Learn more: https://go.microsoft.com/fwlink/?linkid=870924
Comment:
    stronger than the others so far
2mm thick
18.3mm dia
hole 5.5mm dia</t>
      </text>
    </comment>
    <comment ref="A17" authorId="5" shapeId="0" xr:uid="{9BC0F489-E93A-1D4D-8132-838CDF00980C}">
      <text>
        <t>[Threaded comment]
Your version of Excel allows you to read this threaded comment; however, any edits to it will get removed if the file is opened in a newer version of Excel. Learn more: https://go.microsoft.com/fwlink/?linkid=870924
Comment:
    thickness .67mm. flat approx 6x1.8 cm</t>
      </text>
    </comment>
    <comment ref="A18" authorId="6" shapeId="0" xr:uid="{8ECC977A-6EF6-0C45-B387-11F5A1F2E83E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19" authorId="7" shapeId="0" xr:uid="{DACE3ACB-A97F-5448-B67E-531C61A60AC1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0" authorId="8" shapeId="0" xr:uid="{C7AB1934-176B-1542-A9B7-E669B9C517DC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4" authorId="9" shapeId="0" xr:uid="{B97EF9E9-14A4-1440-A8FF-25FA934AF0A4}">
      <text>
        <t>[Threaded comment]
Your version of Excel allows you to read this threaded comment; however, any edits to it will get removed if the file is opened in a newer version of Excel. Learn more: https://go.microsoft.com/fwlink/?linkid=870924
Comment:
    d 2.4 l 7.4</t>
      </text>
    </comment>
    <comment ref="A25" authorId="10" shapeId="0" xr:uid="{C749ECE7-2AA4-FA4C-9B1F-0580F74AE9E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5.54 long 1.86 dia
</t>
      </text>
    </comment>
    <comment ref="A27" authorId="11" shapeId="0" xr:uid="{BC64D1B0-93DB-954F-B61B-ABB012419B64}">
      <text>
        <t>[Threaded comment]
Your version of Excel allows you to read this threaded comment; however, any edits to it will get removed if the file is opened in a newer version of Excel. Learn more: https://go.microsoft.com/fwlink/?linkid=870924
Comment:
    1.9 dia 5.47 l</t>
      </text>
    </comment>
    <comment ref="A28" authorId="12" shapeId="0" xr:uid="{D9C6949D-0555-CF40-814D-5A7C7E53FA88}">
      <text>
        <t>[Threaded comment]
Your version of Excel allows you to read this threaded comment; however, any edits to it will get removed if the file is opened in a newer version of Excel. Learn more: https://go.microsoft.com/fwlink/?linkid=870924
Comment:
    1.91 d 3.56 L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tc={926868B1-E8C8-7342-849F-1CDE248C345A}</author>
    <author>tc={453F5001-78B5-D240-9B30-430D5B205BE3}</author>
    <author>tc={43598642-0F8B-5A43-9309-8C3EC93E05D9}</author>
    <author>tc={9EB1E1D9-411C-2844-9165-2106DBFDAC0E}</author>
    <author>tc={CF1FE968-3F88-2148-ACF2-E249AA1896F7}</author>
    <author>tc={11E5DC01-A58D-1240-97A9-80133F810F90}</author>
    <author>tc={91075748-5D3A-1D4E-B0C7-92A2BA5962A0}</author>
    <author>tc={2CF10F42-1C46-9045-8FCB-0CBAA9D3EED5}</author>
    <author>tc={B59E7E61-AB62-5F42-9C59-158488A30EF0}</author>
    <author>tc={E2CFA514-B11F-F34F-9B07-2D9D70F5BBBC}</author>
    <author>tc={DBE2C46B-EA7F-284D-BA98-EE97D7E97452}</author>
    <author>tc={5A147474-29DE-E142-BF6A-A0B0B708FB03}</author>
    <author>tc={7A7E7767-7151-0F4B-BB1A-1B16BA184574}</author>
  </authors>
  <commentList>
    <comment ref="B3" authorId="0" shapeId="0" xr:uid="{926868B1-E8C8-7342-849F-1CDE248C345A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8" authorId="1" shapeId="0" xr:uid="{453F5001-78B5-D240-9B30-430D5B205BE3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9" authorId="2" shapeId="0" xr:uid="{43598642-0F8B-5A43-9309-8C3EC93E05D9}">
      <text>
        <t>[Threaded comment]
Your version of Excel allows you to read this threaded comment; however, any edits to it will get removed if the file is opened in a newer version of Excel. Learn more: https://go.microsoft.com/fwlink/?linkid=870924
Comment:
    .54mm thick</t>
      </text>
    </comment>
    <comment ref="A10" authorId="3" shapeId="0" xr:uid="{9EB1E1D9-411C-2844-9165-2106DBFDAC0E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C14" authorId="4" shapeId="0" xr:uid="{CF1FE968-3F88-2148-ACF2-E249AA1896F7}">
      <text>
        <t>[Threaded comment]
Your version of Excel allows you to read this threaded comment; however, any edits to it will get removed if the file is opened in a newer version of Excel. Learn more: https://go.microsoft.com/fwlink/?linkid=870924
Comment:
    stronger than the others so far
2mm thick
18.3mm dia
hole 5.5mm dia</t>
      </text>
    </comment>
    <comment ref="A17" authorId="5" shapeId="0" xr:uid="{11E5DC01-A58D-1240-97A9-80133F810F9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thickness .67mm. flat approx 6x1.8 cm</t>
      </text>
    </comment>
    <comment ref="A18" authorId="6" shapeId="0" xr:uid="{91075748-5D3A-1D4E-B0C7-92A2BA5962A0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19" authorId="7" shapeId="0" xr:uid="{2CF10F42-1C46-9045-8FCB-0CBAA9D3EED5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0" authorId="8" shapeId="0" xr:uid="{B59E7E61-AB62-5F42-9C59-158488A30EF0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4" authorId="9" shapeId="0" xr:uid="{E2CFA514-B11F-F34F-9B07-2D9D70F5BBBC}">
      <text>
        <t>[Threaded comment]
Your version of Excel allows you to read this threaded comment; however, any edits to it will get removed if the file is opened in a newer version of Excel. Learn more: https://go.microsoft.com/fwlink/?linkid=870924
Comment:
    d 2.4 l 7.4</t>
      </text>
    </comment>
    <comment ref="A25" authorId="10" shapeId="0" xr:uid="{DBE2C46B-EA7F-284D-BA98-EE97D7E9745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5.54 long 1.86 dia
</t>
      </text>
    </comment>
    <comment ref="A27" authorId="11" shapeId="0" xr:uid="{5A147474-29DE-E142-BF6A-A0B0B708FB03}">
      <text>
        <t>[Threaded comment]
Your version of Excel allows you to read this threaded comment; however, any edits to it will get removed if the file is opened in a newer version of Excel. Learn more: https://go.microsoft.com/fwlink/?linkid=870924
Comment:
    1.9 dia 5.47 l</t>
      </text>
    </comment>
    <comment ref="A28" authorId="12" shapeId="0" xr:uid="{7A7E7767-7151-0F4B-BB1A-1B16BA184574}">
      <text>
        <t>[Threaded comment]
Your version of Excel allows you to read this threaded comment; however, any edits to it will get removed if the file is opened in a newer version of Excel. Learn more: https://go.microsoft.com/fwlink/?linkid=870924
Comment:
    1.91 d 3.56 L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tc={962B2F81-E380-C24D-BB64-361CCF8C462D}</author>
    <author>tc={C8BA47E7-C4FE-FE44-A8B0-65787706CC46}</author>
    <author>tc={0536F3CA-7CC3-D84D-8EB1-D7E9EAA83760}</author>
    <author>tc={25D22046-8B13-FE41-BC3F-CFB829CACBA5}</author>
    <author>tc={F04D9492-77F3-3A4D-A966-E6AC66B56FD2}</author>
    <author>tc={B54A8A43-0F61-1742-9538-4608C7FA7DA8}</author>
    <author>tc={0CFF494E-B4D7-9448-AEFE-83B64A5DA5A8}</author>
    <author>tc={694EB2C1-5756-6C4B-A0C4-229A38185D97}</author>
    <author>tc={9F221212-0B19-D141-9482-77D9E56CD3B2}</author>
    <author>tc={1FCD31D1-73DA-E743-BEB5-B0ACDBF428F2}</author>
    <author>tc={4265795C-10A2-F74E-8229-1AB08C30F90D}</author>
    <author>tc={6223C9B9-D5F8-9947-B5CC-FFF41891BF3D}</author>
    <author>tc={7E66E2FC-07CB-4844-A20F-34F2AD705F3D}</author>
  </authors>
  <commentList>
    <comment ref="B3" authorId="0" shapeId="0" xr:uid="{962B2F81-E380-C24D-BB64-361CCF8C462D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8" authorId="1" shapeId="0" xr:uid="{C8BA47E7-C4FE-FE44-A8B0-65787706CC46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9" authorId="2" shapeId="0" xr:uid="{0536F3CA-7CC3-D84D-8EB1-D7E9EAA83760}">
      <text>
        <t>[Threaded comment]
Your version of Excel allows you to read this threaded comment; however, any edits to it will get removed if the file is opened in a newer version of Excel. Learn more: https://go.microsoft.com/fwlink/?linkid=870924
Comment:
    .54mm thick</t>
      </text>
    </comment>
    <comment ref="A10" authorId="3" shapeId="0" xr:uid="{25D22046-8B13-FE41-BC3F-CFB829CACBA5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C14" authorId="4" shapeId="0" xr:uid="{F04D9492-77F3-3A4D-A966-E6AC66B56FD2}">
      <text>
        <t>[Threaded comment]
Your version of Excel allows you to read this threaded comment; however, any edits to it will get removed if the file is opened in a newer version of Excel. Learn more: https://go.microsoft.com/fwlink/?linkid=870924
Comment:
    stronger than the others so far
2mm thick
18.3mm dia
hole 5.5mm dia</t>
      </text>
    </comment>
    <comment ref="A17" authorId="5" shapeId="0" xr:uid="{B54A8A43-0F61-1742-9538-4608C7FA7DA8}">
      <text>
        <t>[Threaded comment]
Your version of Excel allows you to read this threaded comment; however, any edits to it will get removed if the file is opened in a newer version of Excel. Learn more: https://go.microsoft.com/fwlink/?linkid=870924
Comment:
    thickness .67mm. flat approx 6x1.8 cm</t>
      </text>
    </comment>
    <comment ref="A18" authorId="6" shapeId="0" xr:uid="{0CFF494E-B4D7-9448-AEFE-83B64A5DA5A8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19" authorId="7" shapeId="0" xr:uid="{694EB2C1-5756-6C4B-A0C4-229A38185D97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0" authorId="8" shapeId="0" xr:uid="{9F221212-0B19-D141-9482-77D9E56CD3B2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4" authorId="9" shapeId="0" xr:uid="{1FCD31D1-73DA-E743-BEB5-B0ACDBF428F2}">
      <text>
        <t>[Threaded comment]
Your version of Excel allows you to read this threaded comment; however, any edits to it will get removed if the file is opened in a newer version of Excel. Learn more: https://go.microsoft.com/fwlink/?linkid=870924
Comment:
    d 2.4 l 7.4</t>
      </text>
    </comment>
    <comment ref="A25" authorId="10" shapeId="0" xr:uid="{4265795C-10A2-F74E-8229-1AB08C30F90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5.54 long 1.86 dia
</t>
      </text>
    </comment>
    <comment ref="A27" authorId="11" shapeId="0" xr:uid="{6223C9B9-D5F8-9947-B5CC-FFF41891BF3D}">
      <text>
        <t>[Threaded comment]
Your version of Excel allows you to read this threaded comment; however, any edits to it will get removed if the file is opened in a newer version of Excel. Learn more: https://go.microsoft.com/fwlink/?linkid=870924
Comment:
    1.9 dia 5.47 l</t>
      </text>
    </comment>
    <comment ref="A28" authorId="12" shapeId="0" xr:uid="{7E66E2FC-07CB-4844-A20F-34F2AD705F3D}">
      <text>
        <t>[Threaded comment]
Your version of Excel allows you to read this threaded comment; however, any edits to it will get removed if the file is opened in a newer version of Excel. Learn more: https://go.microsoft.com/fwlink/?linkid=870924
Comment:
    1.91 d 3.56 L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tc={A58E6AFC-17CF-334C-9CC2-EE66A15C2661}</author>
    <author>tc={4CE87360-E086-3E4C-BF38-7CA21E50DC05}</author>
    <author>tc={31C9628A-CE77-9B4A-9908-AF415EB74BF9}</author>
    <author>tc={2C27626B-6869-8D47-AF03-65AE941033C6}</author>
    <author>tc={B6C0817B-C13C-C147-B0D7-359ACC1B96F2}</author>
    <author>tc={A0DE2F31-5B3A-4743-8A7B-8E9A150491F5}</author>
    <author>tc={EC86AED8-016C-0D4C-B78A-F8E2D630B884}</author>
    <author>tc={028909FC-B584-BE4F-BAAC-7C22686C662A}</author>
    <author>tc={772C3241-72AC-FE4C-9995-63F732B8B00F}</author>
    <author>tc={193EB209-C8B3-9940-B041-123013875682}</author>
    <author>tc={BE5592C7-4A7F-0540-A551-B32DA6CFC7A7}</author>
    <author>tc={4AE5A411-B04F-554F-B35A-B88225C2B210}</author>
    <author>tc={AD4FDDA1-DF2E-E546-A625-C794982727E3}</author>
  </authors>
  <commentList>
    <comment ref="B3" authorId="0" shapeId="0" xr:uid="{A58E6AFC-17CF-334C-9CC2-EE66A15C2661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8" authorId="1" shapeId="0" xr:uid="{4CE87360-E086-3E4C-BF38-7CA21E50DC05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9" authorId="2" shapeId="0" xr:uid="{31C9628A-CE77-9B4A-9908-AF415EB74BF9}">
      <text>
        <t>[Threaded comment]
Your version of Excel allows you to read this threaded comment; however, any edits to it will get removed if the file is opened in a newer version of Excel. Learn more: https://go.microsoft.com/fwlink/?linkid=870924
Comment:
    .54mm thick</t>
      </text>
    </comment>
    <comment ref="A10" authorId="3" shapeId="0" xr:uid="{2C27626B-6869-8D47-AF03-65AE941033C6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C14" authorId="4" shapeId="0" xr:uid="{B6C0817B-C13C-C147-B0D7-359ACC1B96F2}">
      <text>
        <t>[Threaded comment]
Your version of Excel allows you to read this threaded comment; however, any edits to it will get removed if the file is opened in a newer version of Excel. Learn more: https://go.microsoft.com/fwlink/?linkid=870924
Comment:
    stronger than the others so far
2mm thick
18.3mm dia
hole 5.5mm dia</t>
      </text>
    </comment>
    <comment ref="A17" authorId="5" shapeId="0" xr:uid="{A0DE2F31-5B3A-4743-8A7B-8E9A150491F5}">
      <text>
        <t>[Threaded comment]
Your version of Excel allows you to read this threaded comment; however, any edits to it will get removed if the file is opened in a newer version of Excel. Learn more: https://go.microsoft.com/fwlink/?linkid=870924
Comment:
    thickness .67mm. flat approx 6x1.8 cm</t>
      </text>
    </comment>
    <comment ref="A18" authorId="6" shapeId="0" xr:uid="{EC86AED8-016C-0D4C-B78A-F8E2D630B884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19" authorId="7" shapeId="0" xr:uid="{028909FC-B584-BE4F-BAAC-7C22686C662A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0" authorId="8" shapeId="0" xr:uid="{772C3241-72AC-FE4C-9995-63F732B8B00F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4" authorId="9" shapeId="0" xr:uid="{193EB209-C8B3-9940-B041-123013875682}">
      <text>
        <t>[Threaded comment]
Your version of Excel allows you to read this threaded comment; however, any edits to it will get removed if the file is opened in a newer version of Excel. Learn more: https://go.microsoft.com/fwlink/?linkid=870924
Comment:
    d 2.4 l 7.4</t>
      </text>
    </comment>
    <comment ref="A25" authorId="10" shapeId="0" xr:uid="{BE5592C7-4A7F-0540-A551-B32DA6CFC7A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5.54 long 1.86 dia
</t>
      </text>
    </comment>
    <comment ref="A27" authorId="11" shapeId="0" xr:uid="{4AE5A411-B04F-554F-B35A-B88225C2B210}">
      <text>
        <t>[Threaded comment]
Your version of Excel allows you to read this threaded comment; however, any edits to it will get removed if the file is opened in a newer version of Excel. Learn more: https://go.microsoft.com/fwlink/?linkid=870924
Comment:
    1.9 dia 5.47 l</t>
      </text>
    </comment>
    <comment ref="A28" authorId="12" shapeId="0" xr:uid="{AD4FDDA1-DF2E-E546-A625-C794982727E3}">
      <text>
        <t>[Threaded comment]
Your version of Excel allows you to read this threaded comment; however, any edits to it will get removed if the file is opened in a newer version of Excel. Learn more: https://go.microsoft.com/fwlink/?linkid=870924
Comment:
    1.91 d 3.56 L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tc={DB414A7F-489C-B541-94D3-60F736ECF54E}</author>
    <author>tc={067C7405-1AAB-4A44-AF82-5213A24A4234}</author>
    <author>tc={D59DA869-385E-8142-B119-F3A04174902F}</author>
    <author>tc={6C5221D5-4FAB-824D-9FC3-A05E04994B28}</author>
    <author>tc={36DD8E87-791B-5F49-9979-D6E3CCA55898}</author>
    <author>tc={D7A2C4FB-A144-2D40-AF47-3155AC8CECB1}</author>
    <author>tc={48EE7D65-2424-AC44-8AAE-8430900915E4}</author>
    <author>tc={9C34976E-E476-3142-9F28-850E675DFC86}</author>
    <author>tc={6300EAB9-753F-5F4D-85FE-2B7813E77DBE}</author>
    <author>tc={60D741DF-44BE-2F42-8BE3-3E6937B70468}</author>
    <author>tc={E4E9D762-02A4-5643-8086-1E294A6C1FA6}</author>
    <author>tc={137555D7-65E2-8048-97E6-CE88DB68652A}</author>
    <author>tc={AAF363BB-2E92-4E4F-BED7-D6BC9131BDF1}</author>
  </authors>
  <commentList>
    <comment ref="B3" authorId="0" shapeId="0" xr:uid="{DB414A7F-489C-B541-94D3-60F736ECF54E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8" authorId="1" shapeId="0" xr:uid="{067C7405-1AAB-4A44-AF82-5213A24A4234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9" authorId="2" shapeId="0" xr:uid="{D59DA869-385E-8142-B119-F3A04174902F}">
      <text>
        <t>[Threaded comment]
Your version of Excel allows you to read this threaded comment; however, any edits to it will get removed if the file is opened in a newer version of Excel. Learn more: https://go.microsoft.com/fwlink/?linkid=870924
Comment:
    .54mm thick</t>
      </text>
    </comment>
    <comment ref="A10" authorId="3" shapeId="0" xr:uid="{6C5221D5-4FAB-824D-9FC3-A05E04994B28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C14" authorId="4" shapeId="0" xr:uid="{36DD8E87-791B-5F49-9979-D6E3CCA55898}">
      <text>
        <t>[Threaded comment]
Your version of Excel allows you to read this threaded comment; however, any edits to it will get removed if the file is opened in a newer version of Excel. Learn more: https://go.microsoft.com/fwlink/?linkid=870924
Comment:
    stronger than the others so far
2mm thick
18.3mm dia
hole 5.5mm dia</t>
      </text>
    </comment>
    <comment ref="A17" authorId="5" shapeId="0" xr:uid="{D7A2C4FB-A144-2D40-AF47-3155AC8CECB1}">
      <text>
        <t>[Threaded comment]
Your version of Excel allows you to read this threaded comment; however, any edits to it will get removed if the file is opened in a newer version of Excel. Learn more: https://go.microsoft.com/fwlink/?linkid=870924
Comment:
    thickness .67mm. flat approx 6x1.8 cm</t>
      </text>
    </comment>
    <comment ref="A18" authorId="6" shapeId="0" xr:uid="{48EE7D65-2424-AC44-8AAE-8430900915E4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19" authorId="7" shapeId="0" xr:uid="{9C34976E-E476-3142-9F28-850E675DFC86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0" authorId="8" shapeId="0" xr:uid="{6300EAB9-753F-5F4D-85FE-2B7813E77DBE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4" authorId="9" shapeId="0" xr:uid="{60D741DF-44BE-2F42-8BE3-3E6937B70468}">
      <text>
        <t>[Threaded comment]
Your version of Excel allows you to read this threaded comment; however, any edits to it will get removed if the file is opened in a newer version of Excel. Learn more: https://go.microsoft.com/fwlink/?linkid=870924
Comment:
    d 2.4 l 7.4</t>
      </text>
    </comment>
    <comment ref="A25" authorId="10" shapeId="0" xr:uid="{E4E9D762-02A4-5643-8086-1E294A6C1FA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5.54 long 1.86 dia
</t>
      </text>
    </comment>
    <comment ref="A27" authorId="11" shapeId="0" xr:uid="{137555D7-65E2-8048-97E6-CE88DB68652A}">
      <text>
        <t>[Threaded comment]
Your version of Excel allows you to read this threaded comment; however, any edits to it will get removed if the file is opened in a newer version of Excel. Learn more: https://go.microsoft.com/fwlink/?linkid=870924
Comment:
    1.9 dia 5.47 l</t>
      </text>
    </comment>
    <comment ref="A28" authorId="12" shapeId="0" xr:uid="{AAF363BB-2E92-4E4F-BED7-D6BC9131BDF1}">
      <text>
        <t>[Threaded comment]
Your version of Excel allows you to read this threaded comment; however, any edits to it will get removed if the file is opened in a newer version of Excel. Learn more: https://go.microsoft.com/fwlink/?linkid=870924
Comment:
    1.91 d 3.56 L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tc={E22F37B4-B512-9947-A3F7-27F4FFA01D49}</author>
    <author>tc={362B6775-FDEA-B84E-B4CF-0D2E73486EF9}</author>
    <author>tc={BF5F687C-A586-D74C-8B49-39D9F6444F0F}</author>
    <author>tc={19F708C7-17B2-B842-83D8-DB59563D9E4E}</author>
    <author>tc={26E7D08F-8ED0-224A-A6A7-47BE9800A937}</author>
    <author>tc={FA9B9136-5AE4-9C4B-9656-7BF95FAA20F1}</author>
    <author>tc={2CD18E1F-A4BB-2B4A-8B02-778D2A2384E7}</author>
    <author>tc={34D0E052-231F-4B44-BD6F-BB8C29E7B218}</author>
    <author>tc={1EC65B26-57B0-9149-8978-157DCDFA717C}</author>
    <author>tc={D6E91721-8FB5-A84B-B4E3-008C050820EE}</author>
    <author>tc={01E1829D-138D-5A4D-8AFC-D4701E550E15}</author>
    <author>tc={36570E26-46AD-4C46-B362-8FA448A9BD8A}</author>
    <author>tc={2BF0B011-4B0A-FF4A-B017-F34AB6DDF65F}</author>
  </authors>
  <commentList>
    <comment ref="B3" authorId="0" shapeId="0" xr:uid="{E22F37B4-B512-9947-A3F7-27F4FFA01D49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8" authorId="1" shapeId="0" xr:uid="{362B6775-FDEA-B84E-B4CF-0D2E73486EF9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9" authorId="2" shapeId="0" xr:uid="{BF5F687C-A586-D74C-8B49-39D9F6444F0F}">
      <text>
        <t>[Threaded comment]
Your version of Excel allows you to read this threaded comment; however, any edits to it will get removed if the file is opened in a newer version of Excel. Learn more: https://go.microsoft.com/fwlink/?linkid=870924
Comment:
    .54mm thick</t>
      </text>
    </comment>
    <comment ref="A10" authorId="3" shapeId="0" xr:uid="{19F708C7-17B2-B842-83D8-DB59563D9E4E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C14" authorId="4" shapeId="0" xr:uid="{26E7D08F-8ED0-224A-A6A7-47BE9800A937}">
      <text>
        <t>[Threaded comment]
Your version of Excel allows you to read this threaded comment; however, any edits to it will get removed if the file is opened in a newer version of Excel. Learn more: https://go.microsoft.com/fwlink/?linkid=870924
Comment:
    stronger than the others so far
2mm thick
18.3mm dia
hole 5.5mm dia</t>
      </text>
    </comment>
    <comment ref="A17" authorId="5" shapeId="0" xr:uid="{FA9B9136-5AE4-9C4B-9656-7BF95FAA20F1}">
      <text>
        <t>[Threaded comment]
Your version of Excel allows you to read this threaded comment; however, any edits to it will get removed if the file is opened in a newer version of Excel. Learn more: https://go.microsoft.com/fwlink/?linkid=870924
Comment:
    thickness .67mm. flat approx 6x1.8 cm</t>
      </text>
    </comment>
    <comment ref="A18" authorId="6" shapeId="0" xr:uid="{2CD18E1F-A4BB-2B4A-8B02-778D2A2384E7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19" authorId="7" shapeId="0" xr:uid="{34D0E052-231F-4B44-BD6F-BB8C29E7B218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0" authorId="8" shapeId="0" xr:uid="{1EC65B26-57B0-9149-8978-157DCDFA717C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4" authorId="9" shapeId="0" xr:uid="{D6E91721-8FB5-A84B-B4E3-008C050820EE}">
      <text>
        <t>[Threaded comment]
Your version of Excel allows you to read this threaded comment; however, any edits to it will get removed if the file is opened in a newer version of Excel. Learn more: https://go.microsoft.com/fwlink/?linkid=870924
Comment:
    d 2.4 l 7.4</t>
      </text>
    </comment>
    <comment ref="A25" authorId="10" shapeId="0" xr:uid="{01E1829D-138D-5A4D-8AFC-D4701E550E1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5.54 long 1.86 dia
</t>
      </text>
    </comment>
    <comment ref="A27" authorId="11" shapeId="0" xr:uid="{36570E26-46AD-4C46-B362-8FA448A9BD8A}">
      <text>
        <t>[Threaded comment]
Your version of Excel allows you to read this threaded comment; however, any edits to it will get removed if the file is opened in a newer version of Excel. Learn more: https://go.microsoft.com/fwlink/?linkid=870924
Comment:
    1.9 dia 5.47 l</t>
      </text>
    </comment>
    <comment ref="A28" authorId="12" shapeId="0" xr:uid="{2BF0B011-4B0A-FF4A-B017-F34AB6DDF65F}">
      <text>
        <t>[Threaded comment]
Your version of Excel allows you to read this threaded comment; however, any edits to it will get removed if the file is opened in a newer version of Excel. Learn more: https://go.microsoft.com/fwlink/?linkid=870924
Comment:
    1.91 d 3.56 L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tc={38E72F1B-8022-824A-9B8A-CA10D87ADD3F}</author>
    <author>tc={E2AC05AA-2168-0D41-B306-BA753CB815CC}</author>
    <author>tc={A5E1B5CE-4CA7-AE42-875B-BBFD43B6F5A0}</author>
    <author>tc={DA6BD97C-C98A-3745-B3E8-9FB0F07D15AE}</author>
    <author>tc={5F29D723-1977-3E47-80DA-68BDB0116B4D}</author>
    <author>tc={0F2E3903-4012-FC43-9676-56D1A93C4541}</author>
    <author>tc={079B0EFD-8B9E-7447-AA4F-82A6A58619DF}</author>
    <author>tc={6CD9256D-251F-754A-947A-A64D6057E2C5}</author>
    <author>tc={C53090DB-D812-544D-9A3A-915E3D6FDACC}</author>
    <author>tc={B00EF8B3-EFDA-6042-87D2-6A06387B26C0}</author>
    <author>tc={081810DB-9FE6-314A-84CA-BEEE2D8913E6}</author>
    <author>tc={94AB9211-19C6-5941-91E3-7E4CD01FF489}</author>
    <author>tc={2CC7E6FE-A063-7547-BC20-6D211CF218F2}</author>
  </authors>
  <commentList>
    <comment ref="B3" authorId="0" shapeId="0" xr:uid="{38E72F1B-8022-824A-9B8A-CA10D87ADD3F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8" authorId="1" shapeId="0" xr:uid="{E2AC05AA-2168-0D41-B306-BA753CB815CC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9" authorId="2" shapeId="0" xr:uid="{A5E1B5CE-4CA7-AE42-875B-BBFD43B6F5A0}">
      <text>
        <t>[Threaded comment]
Your version of Excel allows you to read this threaded comment; however, any edits to it will get removed if the file is opened in a newer version of Excel. Learn more: https://go.microsoft.com/fwlink/?linkid=870924
Comment:
    .54mm thick</t>
      </text>
    </comment>
    <comment ref="A10" authorId="3" shapeId="0" xr:uid="{DA6BD97C-C98A-3745-B3E8-9FB0F07D15AE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C14" authorId="4" shapeId="0" xr:uid="{5F29D723-1977-3E47-80DA-68BDB0116B4D}">
      <text>
        <t>[Threaded comment]
Your version of Excel allows you to read this threaded comment; however, any edits to it will get removed if the file is opened in a newer version of Excel. Learn more: https://go.microsoft.com/fwlink/?linkid=870924
Comment:
    stronger than the others so far
2mm thick
18.3mm dia
hole 5.5mm dia</t>
      </text>
    </comment>
    <comment ref="A17" authorId="5" shapeId="0" xr:uid="{0F2E3903-4012-FC43-9676-56D1A93C4541}">
      <text>
        <t>[Threaded comment]
Your version of Excel allows you to read this threaded comment; however, any edits to it will get removed if the file is opened in a newer version of Excel. Learn more: https://go.microsoft.com/fwlink/?linkid=870924
Comment:
    thickness .67mm. flat approx 6x1.8 cm</t>
      </text>
    </comment>
    <comment ref="A18" authorId="6" shapeId="0" xr:uid="{079B0EFD-8B9E-7447-AA4F-82A6A58619DF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19" authorId="7" shapeId="0" xr:uid="{6CD9256D-251F-754A-947A-A64D6057E2C5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0" authorId="8" shapeId="0" xr:uid="{C53090DB-D812-544D-9A3A-915E3D6FDACC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4" authorId="9" shapeId="0" xr:uid="{B00EF8B3-EFDA-6042-87D2-6A06387B26C0}">
      <text>
        <t>[Threaded comment]
Your version of Excel allows you to read this threaded comment; however, any edits to it will get removed if the file is opened in a newer version of Excel. Learn more: https://go.microsoft.com/fwlink/?linkid=870924
Comment:
    d 2.4 l 7.4</t>
      </text>
    </comment>
    <comment ref="A25" authorId="10" shapeId="0" xr:uid="{081810DB-9FE6-314A-84CA-BEEE2D8913E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5.54 long 1.86 dia
</t>
      </text>
    </comment>
    <comment ref="A27" authorId="11" shapeId="0" xr:uid="{94AB9211-19C6-5941-91E3-7E4CD01FF489}">
      <text>
        <t>[Threaded comment]
Your version of Excel allows you to read this threaded comment; however, any edits to it will get removed if the file is opened in a newer version of Excel. Learn more: https://go.microsoft.com/fwlink/?linkid=870924
Comment:
    1.9 dia 5.47 l</t>
      </text>
    </comment>
    <comment ref="A28" authorId="12" shapeId="0" xr:uid="{2CC7E6FE-A063-7547-BC20-6D211CF218F2}">
      <text>
        <t>[Threaded comment]
Your version of Excel allows you to read this threaded comment; however, any edits to it will get removed if the file is opened in a newer version of Excel. Learn more: https://go.microsoft.com/fwlink/?linkid=870924
Comment:
    1.91 d 3.56 L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tc={F084AD13-F759-AA42-AFAA-A2541E59451E}</author>
    <author>tc={A3FBA3AC-B7A4-9A42-A7BF-7AF3E556ACFC}</author>
    <author>tc={B8A9E9C4-859A-4048-A4B8-6EEA18DBD86D}</author>
    <author>tc={0F887F89-2AEF-254A-BD84-A6718A3CA1ED}</author>
    <author>tc={DCC160A6-4E1B-3745-AC9C-A9684B7D37E1}</author>
    <author>tc={1AE329B4-15B0-2E41-AF73-35E6E9080C51}</author>
    <author>tc={F4E9A106-4326-F24B-A4E0-EDA75B603A1A}</author>
    <author>tc={B7C36221-6A91-A946-88BA-C66A5A988566}</author>
    <author>tc={553F9EB8-D415-CD44-A401-99580D30E949}</author>
    <author>tc={CB129C85-9EBF-574C-804A-05E328B1EE51}</author>
    <author>tc={2740B1CA-E89C-2F49-BBF9-57655BDB75E0}</author>
    <author>tc={60425F45-2B70-E244-BD0F-26153840F0DD}</author>
    <author>tc={0FBFF98B-04CF-5545-97BE-3FCCA829D557}</author>
  </authors>
  <commentList>
    <comment ref="B3" authorId="0" shapeId="0" xr:uid="{F084AD13-F759-AA42-AFAA-A2541E59451E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8" authorId="1" shapeId="0" xr:uid="{A3FBA3AC-B7A4-9A42-A7BF-7AF3E556ACFC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B9" authorId="2" shapeId="0" xr:uid="{B8A9E9C4-859A-4048-A4B8-6EEA18DBD86D}">
      <text>
        <t>[Threaded comment]
Your version of Excel allows you to read this threaded comment; however, any edits to it will get removed if the file is opened in a newer version of Excel. Learn more: https://go.microsoft.com/fwlink/?linkid=870924
Comment:
    .54mm thick</t>
      </text>
    </comment>
    <comment ref="A10" authorId="3" shapeId="0" xr:uid="{0F887F89-2AEF-254A-BD84-A6718A3CA1ED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C14" authorId="4" shapeId="0" xr:uid="{DCC160A6-4E1B-3745-AC9C-A9684B7D37E1}">
      <text>
        <t>[Threaded comment]
Your version of Excel allows you to read this threaded comment; however, any edits to it will get removed if the file is opened in a newer version of Excel. Learn more: https://go.microsoft.com/fwlink/?linkid=870924
Comment:
    stronger than the others so far
2mm thick
18.3mm dia
hole 5.5mm dia</t>
      </text>
    </comment>
    <comment ref="A17" authorId="5" shapeId="0" xr:uid="{1AE329B4-15B0-2E41-AF73-35E6E9080C51}">
      <text>
        <t>[Threaded comment]
Your version of Excel allows you to read this threaded comment; however, any edits to it will get removed if the file is opened in a newer version of Excel. Learn more: https://go.microsoft.com/fwlink/?linkid=870924
Comment:
    thickness .67mm. flat approx 6x1.8 cm</t>
      </text>
    </comment>
    <comment ref="A18" authorId="6" shapeId="0" xr:uid="{F4E9A106-4326-F24B-A4E0-EDA75B603A1A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19" authorId="7" shapeId="0" xr:uid="{B7C36221-6A91-A946-88BA-C66A5A988566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0" authorId="8" shapeId="0" xr:uid="{553F9EB8-D415-CD44-A401-99580D30E949}">
      <text>
        <t>[Threaded comment]
Your version of Excel allows you to read this threaded comment; however, any edits to it will get removed if the file is opened in a newer version of Excel. Learn more: https://go.microsoft.com/fwlink/?linkid=870924
Comment:
    sinks in water</t>
      </text>
    </comment>
    <comment ref="A24" authorId="9" shapeId="0" xr:uid="{CB129C85-9EBF-574C-804A-05E328B1EE51}">
      <text>
        <t>[Threaded comment]
Your version of Excel allows you to read this threaded comment; however, any edits to it will get removed if the file is opened in a newer version of Excel. Learn more: https://go.microsoft.com/fwlink/?linkid=870924
Comment:
    d 2.4 l 7.4</t>
      </text>
    </comment>
    <comment ref="A25" authorId="10" shapeId="0" xr:uid="{2740B1CA-E89C-2F49-BBF9-57655BDB75E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5.54 long 1.86 dia
</t>
      </text>
    </comment>
    <comment ref="A27" authorId="11" shapeId="0" xr:uid="{60425F45-2B70-E244-BD0F-26153840F0DD}">
      <text>
        <t>[Threaded comment]
Your version of Excel allows you to read this threaded comment; however, any edits to it will get removed if the file is opened in a newer version of Excel. Learn more: https://go.microsoft.com/fwlink/?linkid=870924
Comment:
    1.9 dia 5.47 l</t>
      </text>
    </comment>
    <comment ref="A28" authorId="12" shapeId="0" xr:uid="{0FBFF98B-04CF-5545-97BE-3FCCA829D557}">
      <text>
        <t>[Threaded comment]
Your version of Excel allows you to read this threaded comment; however, any edits to it will get removed if the file is opened in a newer version of Excel. Learn more: https://go.microsoft.com/fwlink/?linkid=870924
Comment:
    1.91 d 3.56 L</t>
      </text>
    </comment>
  </commentList>
</comments>
</file>

<file path=xl/sharedStrings.xml><?xml version="1.0" encoding="utf-8"?>
<sst xmlns="http://schemas.openxmlformats.org/spreadsheetml/2006/main" count="496" uniqueCount="47">
  <si>
    <t>Assembly</t>
  </si>
  <si>
    <t>assembly2</t>
  </si>
  <si>
    <t>assembly3</t>
  </si>
  <si>
    <t>total weight</t>
  </si>
  <si>
    <t>Y</t>
  </si>
  <si>
    <t>assembly4</t>
  </si>
  <si>
    <t>assembly5</t>
  </si>
  <si>
    <t>metal</t>
  </si>
  <si>
    <t>headband foam</t>
  </si>
  <si>
    <t>headband leather</t>
  </si>
  <si>
    <t>headband assembly</t>
  </si>
  <si>
    <t>2x earpiece shell</t>
  </si>
  <si>
    <t>2x speaker assembly</t>
  </si>
  <si>
    <t>2x metal bendy part</t>
  </si>
  <si>
    <t>6x various plastic clips</t>
  </si>
  <si>
    <t>2x plastic swivel arm</t>
  </si>
  <si>
    <t>2x plastic arms</t>
  </si>
  <si>
    <t>2x ear cousins</t>
  </si>
  <si>
    <t>right speaker arm</t>
  </si>
  <si>
    <t>left speaker arm (holds connector)</t>
  </si>
  <si>
    <t>8x screw type 1</t>
  </si>
  <si>
    <t>4x screw type 2</t>
  </si>
  <si>
    <t>4x various metal clip</t>
  </si>
  <si>
    <t>4x screw type 3</t>
  </si>
  <si>
    <t>2x screw type 4</t>
  </si>
  <si>
    <t>2x coushin</t>
  </si>
  <si>
    <t>2x plastic ring</t>
  </si>
  <si>
    <t>2x plastic shell</t>
  </si>
  <si>
    <t>2x metal shell</t>
  </si>
  <si>
    <t>foam, glue plastic remains</t>
  </si>
  <si>
    <t>metal frame</t>
  </si>
  <si>
    <t>2x plastig grill</t>
  </si>
  <si>
    <t>2x copper coil</t>
  </si>
  <si>
    <t>2x magnet assembly</t>
  </si>
  <si>
    <t>2x metal casing</t>
  </si>
  <si>
    <t>2x magnet</t>
  </si>
  <si>
    <t>2x earpiece frame</t>
  </si>
  <si>
    <t>plastic</t>
  </si>
  <si>
    <t>other</t>
  </si>
  <si>
    <t>magnet</t>
  </si>
  <si>
    <t>copper</t>
  </si>
  <si>
    <t>insulated wire</t>
  </si>
  <si>
    <t>DEFECT</t>
  </si>
  <si>
    <t>internal wire</t>
  </si>
  <si>
    <t>2x soldering pads</t>
  </si>
  <si>
    <t>PCB</t>
  </si>
  <si>
    <t>half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</si>
</sst>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4" fontId="2" fillId="0" borderId="0" xfId="0" applyNumberFormat="1" applyFont="1"/>
    <xf numFmtId="164" fontId="0" fillId="0" borderId="0" xfId="0" applyNumberFormat="1"/>
    <xf numFmtId="0" fontId="0" fillId="0" borderId="0" xfId="0" applyFill="1"/>
    <xf numFmtId="164" fontId="1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ep Vossen" id="{EE294564-BF4B-5841-B4B2-CA03745C5EDF}" userId="S::jcvossen@tudelft.nl::a456ff7a-3580-4e37-b1e8-06e8b0aab3d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6-03-16T09:59:57.54" personId="{EE294564-BF4B-5841-B4B2-CA03745C5EDF}" id="{E3F1D002-AADE-B04B-B90F-0C8E25F97FC0}">
    <text>sinks in water</text>
  </threadedComment>
  <threadedComment ref="B8" dT="2026-03-16T10:07:54.49" personId="{EE294564-BF4B-5841-B4B2-CA03745C5EDF}" id="{BC3E2AEB-DD44-8A4E-92E2-56C018DE02A8}">
    <text>sinks in water</text>
  </threadedComment>
  <threadedComment ref="B9" dT="2026-03-11T15:52:13.27" personId="{EE294564-BF4B-5841-B4B2-CA03745C5EDF}" id="{9F35B3C0-A0EA-6B40-A9A1-5D871B7264CA}">
    <text>.54mm thick</text>
  </threadedComment>
  <threadedComment ref="A10" dT="2026-03-16T10:21:57.93" personId="{EE294564-BF4B-5841-B4B2-CA03745C5EDF}" id="{A7981EA6-BBFF-9D40-BC60-231F557BDFAD}">
    <text>sinks in water</text>
  </threadedComment>
  <threadedComment ref="C14" dT="2026-03-11T16:20:58.44" personId="{EE294564-BF4B-5841-B4B2-CA03745C5EDF}" id="{58F2DE22-26BF-7B45-A844-57C9773F743B}">
    <text>stronger than the others so far
2mm thick
18.3mm dia
hole 5.5mm dia</text>
  </threadedComment>
  <threadedComment ref="A17" dT="2026-03-11T15:22:23.08" personId="{EE294564-BF4B-5841-B4B2-CA03745C5EDF}" id="{9BC0F489-E93A-1D4D-8132-838CDF00980C}">
    <text>thickness .67mm. flat approx 6x1.8 cm</text>
  </threadedComment>
  <threadedComment ref="A18" dT="2026-03-16T10:05:50.63" personId="{EE294564-BF4B-5841-B4B2-CA03745C5EDF}" id="{8ECC977A-6EF6-0C45-B387-11F5A1F2E83E}">
    <text>sinks in water</text>
  </threadedComment>
  <threadedComment ref="A19" dT="2026-03-16T10:06:52.45" personId="{EE294564-BF4B-5841-B4B2-CA03745C5EDF}" id="{DACE3ACB-A97F-5448-B67E-531C61A60AC1}">
    <text>sinks in water</text>
  </threadedComment>
  <threadedComment ref="A20" dT="2026-03-16T10:04:17.00" personId="{EE294564-BF4B-5841-B4B2-CA03745C5EDF}" id="{C7AB1934-176B-1542-A9B7-E669B9C517DC}">
    <text>sinks in water</text>
  </threadedComment>
  <threadedComment ref="A24" dT="2026-03-11T15:35:29.59" personId="{EE294564-BF4B-5841-B4B2-CA03745C5EDF}" id="{B97EF9E9-14A4-1440-A8FF-25FA934AF0A4}">
    <text>d 2.4 l 7.4</text>
  </threadedComment>
  <threadedComment ref="A25" dT="2026-03-11T15:37:12.36" personId="{EE294564-BF4B-5841-B4B2-CA03745C5EDF}" id="{C749ECE7-2AA4-FA4C-9B1F-0580F74AE9E4}">
    <text xml:space="preserve">5.54 long 1.86 dia
</text>
  </threadedComment>
  <threadedComment ref="A27" dT="2026-03-11T15:39:55.95" personId="{EE294564-BF4B-5841-B4B2-CA03745C5EDF}" id="{BC64D1B0-93DB-954F-B61B-ABB012419B64}">
    <text>1.9 dia 5.47 l</text>
  </threadedComment>
  <threadedComment ref="A28" dT="2026-03-11T15:41:42.17" personId="{EE294564-BF4B-5841-B4B2-CA03745C5EDF}" id="{D9C6949D-0555-CF40-814D-5A7C7E53FA88}">
    <text>1.91 d 3.56 L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3" dT="2026-03-16T09:59:57.54" personId="{EE294564-BF4B-5841-B4B2-CA03745C5EDF}" id="{926868B1-E8C8-7342-849F-1CDE248C345A}">
    <text>sinks in water</text>
  </threadedComment>
  <threadedComment ref="B8" dT="2026-03-16T10:07:54.49" personId="{EE294564-BF4B-5841-B4B2-CA03745C5EDF}" id="{453F5001-78B5-D240-9B30-430D5B205BE3}">
    <text>sinks in water</text>
  </threadedComment>
  <threadedComment ref="B9" dT="2026-03-11T15:52:13.27" personId="{EE294564-BF4B-5841-B4B2-CA03745C5EDF}" id="{43598642-0F8B-5A43-9309-8C3EC93E05D9}">
    <text>.54mm thick</text>
  </threadedComment>
  <threadedComment ref="A10" dT="2026-03-16T10:21:57.93" personId="{EE294564-BF4B-5841-B4B2-CA03745C5EDF}" id="{9EB1E1D9-411C-2844-9165-2106DBFDAC0E}">
    <text>sinks in water</text>
  </threadedComment>
  <threadedComment ref="C14" dT="2026-03-11T16:20:58.44" personId="{EE294564-BF4B-5841-B4B2-CA03745C5EDF}" id="{CF1FE968-3F88-2148-ACF2-E249AA1896F7}">
    <text>stronger than the others so far
2mm thick
18.3mm dia
hole 5.5mm dia</text>
  </threadedComment>
  <threadedComment ref="A17" dT="2026-03-11T15:22:23.08" personId="{EE294564-BF4B-5841-B4B2-CA03745C5EDF}" id="{11E5DC01-A58D-1240-97A9-80133F810F90}">
    <text>thickness .67mm. flat approx 6x1.8 cm</text>
  </threadedComment>
  <threadedComment ref="A18" dT="2026-03-16T10:05:50.63" personId="{EE294564-BF4B-5841-B4B2-CA03745C5EDF}" id="{91075748-5D3A-1D4E-B0C7-92A2BA5962A0}">
    <text>sinks in water</text>
  </threadedComment>
  <threadedComment ref="A19" dT="2026-03-16T10:06:52.45" personId="{EE294564-BF4B-5841-B4B2-CA03745C5EDF}" id="{2CF10F42-1C46-9045-8FCB-0CBAA9D3EED5}">
    <text>sinks in water</text>
  </threadedComment>
  <threadedComment ref="A20" dT="2026-03-16T10:04:17.00" personId="{EE294564-BF4B-5841-B4B2-CA03745C5EDF}" id="{B59E7E61-AB62-5F42-9C59-158488A30EF0}">
    <text>sinks in water</text>
  </threadedComment>
  <threadedComment ref="A24" dT="2026-03-11T15:35:29.59" personId="{EE294564-BF4B-5841-B4B2-CA03745C5EDF}" id="{E2CFA514-B11F-F34F-9B07-2D9D70F5BBBC}">
    <text>d 2.4 l 7.4</text>
  </threadedComment>
  <threadedComment ref="A25" dT="2026-03-11T15:37:12.36" personId="{EE294564-BF4B-5841-B4B2-CA03745C5EDF}" id="{DBE2C46B-EA7F-284D-BA98-EE97D7E97452}">
    <text xml:space="preserve">5.54 long 1.86 dia
</text>
  </threadedComment>
  <threadedComment ref="A27" dT="2026-03-11T15:39:55.95" personId="{EE294564-BF4B-5841-B4B2-CA03745C5EDF}" id="{5A147474-29DE-E142-BF6A-A0B0B708FB03}">
    <text>1.9 dia 5.47 l</text>
  </threadedComment>
  <threadedComment ref="A28" dT="2026-03-11T15:41:42.17" personId="{EE294564-BF4B-5841-B4B2-CA03745C5EDF}" id="{7A7E7767-7151-0F4B-BB1A-1B16BA184574}">
    <text>1.91 d 3.56 L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3" dT="2026-03-16T09:59:57.54" personId="{EE294564-BF4B-5841-B4B2-CA03745C5EDF}" id="{962B2F81-E380-C24D-BB64-361CCF8C462D}">
    <text>sinks in water</text>
  </threadedComment>
  <threadedComment ref="B8" dT="2026-03-16T10:07:54.49" personId="{EE294564-BF4B-5841-B4B2-CA03745C5EDF}" id="{C8BA47E7-C4FE-FE44-A8B0-65787706CC46}">
    <text>sinks in water</text>
  </threadedComment>
  <threadedComment ref="B9" dT="2026-03-11T15:52:13.27" personId="{EE294564-BF4B-5841-B4B2-CA03745C5EDF}" id="{0536F3CA-7CC3-D84D-8EB1-D7E9EAA83760}">
    <text>.54mm thick</text>
  </threadedComment>
  <threadedComment ref="A10" dT="2026-03-16T10:21:57.93" personId="{EE294564-BF4B-5841-B4B2-CA03745C5EDF}" id="{25D22046-8B13-FE41-BC3F-CFB829CACBA5}">
    <text>sinks in water</text>
  </threadedComment>
  <threadedComment ref="C14" dT="2026-03-11T16:20:58.44" personId="{EE294564-BF4B-5841-B4B2-CA03745C5EDF}" id="{F04D9492-77F3-3A4D-A966-E6AC66B56FD2}">
    <text>stronger than the others so far
2mm thick
18.3mm dia
hole 5.5mm dia</text>
  </threadedComment>
  <threadedComment ref="A17" dT="2026-03-11T15:22:23.08" personId="{EE294564-BF4B-5841-B4B2-CA03745C5EDF}" id="{B54A8A43-0F61-1742-9538-4608C7FA7DA8}">
    <text>thickness .67mm. flat approx 6x1.8 cm</text>
  </threadedComment>
  <threadedComment ref="A18" dT="2026-03-16T10:05:50.63" personId="{EE294564-BF4B-5841-B4B2-CA03745C5EDF}" id="{0CFF494E-B4D7-9448-AEFE-83B64A5DA5A8}">
    <text>sinks in water</text>
  </threadedComment>
  <threadedComment ref="A19" dT="2026-03-16T10:06:52.45" personId="{EE294564-BF4B-5841-B4B2-CA03745C5EDF}" id="{694EB2C1-5756-6C4B-A0C4-229A38185D97}">
    <text>sinks in water</text>
  </threadedComment>
  <threadedComment ref="A20" dT="2026-03-16T10:04:17.00" personId="{EE294564-BF4B-5841-B4B2-CA03745C5EDF}" id="{9F221212-0B19-D141-9482-77D9E56CD3B2}">
    <text>sinks in water</text>
  </threadedComment>
  <threadedComment ref="A24" dT="2026-03-11T15:35:29.59" personId="{EE294564-BF4B-5841-B4B2-CA03745C5EDF}" id="{1FCD31D1-73DA-E743-BEB5-B0ACDBF428F2}">
    <text>d 2.4 l 7.4</text>
  </threadedComment>
  <threadedComment ref="A25" dT="2026-03-11T15:37:12.36" personId="{EE294564-BF4B-5841-B4B2-CA03745C5EDF}" id="{4265795C-10A2-F74E-8229-1AB08C30F90D}">
    <text xml:space="preserve">5.54 long 1.86 dia
</text>
  </threadedComment>
  <threadedComment ref="A27" dT="2026-03-11T15:39:55.95" personId="{EE294564-BF4B-5841-B4B2-CA03745C5EDF}" id="{6223C9B9-D5F8-9947-B5CC-FFF41891BF3D}">
    <text>1.9 dia 5.47 l</text>
  </threadedComment>
  <threadedComment ref="A28" dT="2026-03-11T15:41:42.17" personId="{EE294564-BF4B-5841-B4B2-CA03745C5EDF}" id="{7E66E2FC-07CB-4844-A20F-34F2AD705F3D}">
    <text>1.91 d 3.56 L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3" dT="2026-03-16T09:59:57.54" personId="{EE294564-BF4B-5841-B4B2-CA03745C5EDF}" id="{A58E6AFC-17CF-334C-9CC2-EE66A15C2661}">
    <text>sinks in water</text>
  </threadedComment>
  <threadedComment ref="B8" dT="2026-03-16T10:07:54.49" personId="{EE294564-BF4B-5841-B4B2-CA03745C5EDF}" id="{4CE87360-E086-3E4C-BF38-7CA21E50DC05}">
    <text>sinks in water</text>
  </threadedComment>
  <threadedComment ref="B9" dT="2026-03-11T15:52:13.27" personId="{EE294564-BF4B-5841-B4B2-CA03745C5EDF}" id="{31C9628A-CE77-9B4A-9908-AF415EB74BF9}">
    <text>.54mm thick</text>
  </threadedComment>
  <threadedComment ref="A10" dT="2026-03-16T10:21:57.93" personId="{EE294564-BF4B-5841-B4B2-CA03745C5EDF}" id="{2C27626B-6869-8D47-AF03-65AE941033C6}">
    <text>sinks in water</text>
  </threadedComment>
  <threadedComment ref="C14" dT="2026-03-11T16:20:58.44" personId="{EE294564-BF4B-5841-B4B2-CA03745C5EDF}" id="{B6C0817B-C13C-C147-B0D7-359ACC1B96F2}">
    <text>stronger than the others so far
2mm thick
18.3mm dia
hole 5.5mm dia</text>
  </threadedComment>
  <threadedComment ref="A17" dT="2026-03-11T15:22:23.08" personId="{EE294564-BF4B-5841-B4B2-CA03745C5EDF}" id="{A0DE2F31-5B3A-4743-8A7B-8E9A150491F5}">
    <text>thickness .67mm. flat approx 6x1.8 cm</text>
  </threadedComment>
  <threadedComment ref="A18" dT="2026-03-16T10:05:50.63" personId="{EE294564-BF4B-5841-B4B2-CA03745C5EDF}" id="{EC86AED8-016C-0D4C-B78A-F8E2D630B884}">
    <text>sinks in water</text>
  </threadedComment>
  <threadedComment ref="A19" dT="2026-03-16T10:06:52.45" personId="{EE294564-BF4B-5841-B4B2-CA03745C5EDF}" id="{028909FC-B584-BE4F-BAAC-7C22686C662A}">
    <text>sinks in water</text>
  </threadedComment>
  <threadedComment ref="A20" dT="2026-03-16T10:04:17.00" personId="{EE294564-BF4B-5841-B4B2-CA03745C5EDF}" id="{772C3241-72AC-FE4C-9995-63F732B8B00F}">
    <text>sinks in water</text>
  </threadedComment>
  <threadedComment ref="A24" dT="2026-03-11T15:35:29.59" personId="{EE294564-BF4B-5841-B4B2-CA03745C5EDF}" id="{193EB209-C8B3-9940-B041-123013875682}">
    <text>d 2.4 l 7.4</text>
  </threadedComment>
  <threadedComment ref="A25" dT="2026-03-11T15:37:12.36" personId="{EE294564-BF4B-5841-B4B2-CA03745C5EDF}" id="{BE5592C7-4A7F-0540-A551-B32DA6CFC7A7}">
    <text xml:space="preserve">5.54 long 1.86 dia
</text>
  </threadedComment>
  <threadedComment ref="A27" dT="2026-03-11T15:39:55.95" personId="{EE294564-BF4B-5841-B4B2-CA03745C5EDF}" id="{4AE5A411-B04F-554F-B35A-B88225C2B210}">
    <text>1.9 dia 5.47 l</text>
  </threadedComment>
  <threadedComment ref="A28" dT="2026-03-11T15:41:42.17" personId="{EE294564-BF4B-5841-B4B2-CA03745C5EDF}" id="{AD4FDDA1-DF2E-E546-A625-C794982727E3}">
    <text>1.91 d 3.56 L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B3" dT="2026-03-16T09:59:57.54" personId="{EE294564-BF4B-5841-B4B2-CA03745C5EDF}" id="{DB414A7F-489C-B541-94D3-60F736ECF54E}">
    <text>sinks in water</text>
  </threadedComment>
  <threadedComment ref="B8" dT="2026-03-16T10:07:54.49" personId="{EE294564-BF4B-5841-B4B2-CA03745C5EDF}" id="{067C7405-1AAB-4A44-AF82-5213A24A4234}">
    <text>sinks in water</text>
  </threadedComment>
  <threadedComment ref="B9" dT="2026-03-11T15:52:13.27" personId="{EE294564-BF4B-5841-B4B2-CA03745C5EDF}" id="{D59DA869-385E-8142-B119-F3A04174902F}">
    <text>.54mm thick</text>
  </threadedComment>
  <threadedComment ref="A10" dT="2026-03-16T10:21:57.93" personId="{EE294564-BF4B-5841-B4B2-CA03745C5EDF}" id="{6C5221D5-4FAB-824D-9FC3-A05E04994B28}">
    <text>sinks in water</text>
  </threadedComment>
  <threadedComment ref="C14" dT="2026-03-11T16:20:58.44" personId="{EE294564-BF4B-5841-B4B2-CA03745C5EDF}" id="{36DD8E87-791B-5F49-9979-D6E3CCA55898}">
    <text>stronger than the others so far
2mm thick
18.3mm dia
hole 5.5mm dia</text>
  </threadedComment>
  <threadedComment ref="A17" dT="2026-03-11T15:22:23.08" personId="{EE294564-BF4B-5841-B4B2-CA03745C5EDF}" id="{D7A2C4FB-A144-2D40-AF47-3155AC8CECB1}">
    <text>thickness .67mm. flat approx 6x1.8 cm</text>
  </threadedComment>
  <threadedComment ref="A18" dT="2026-03-16T10:05:50.63" personId="{EE294564-BF4B-5841-B4B2-CA03745C5EDF}" id="{48EE7D65-2424-AC44-8AAE-8430900915E4}">
    <text>sinks in water</text>
  </threadedComment>
  <threadedComment ref="A19" dT="2026-03-16T10:06:52.45" personId="{EE294564-BF4B-5841-B4B2-CA03745C5EDF}" id="{9C34976E-E476-3142-9F28-850E675DFC86}">
    <text>sinks in water</text>
  </threadedComment>
  <threadedComment ref="A20" dT="2026-03-16T10:04:17.00" personId="{EE294564-BF4B-5841-B4B2-CA03745C5EDF}" id="{6300EAB9-753F-5F4D-85FE-2B7813E77DBE}">
    <text>sinks in water</text>
  </threadedComment>
  <threadedComment ref="A24" dT="2026-03-11T15:35:29.59" personId="{EE294564-BF4B-5841-B4B2-CA03745C5EDF}" id="{60D741DF-44BE-2F42-8BE3-3E6937B70468}">
    <text>d 2.4 l 7.4</text>
  </threadedComment>
  <threadedComment ref="A25" dT="2026-03-11T15:37:12.36" personId="{EE294564-BF4B-5841-B4B2-CA03745C5EDF}" id="{E4E9D762-02A4-5643-8086-1E294A6C1FA6}">
    <text xml:space="preserve">5.54 long 1.86 dia
</text>
  </threadedComment>
  <threadedComment ref="A27" dT="2026-03-11T15:39:55.95" personId="{EE294564-BF4B-5841-B4B2-CA03745C5EDF}" id="{137555D7-65E2-8048-97E6-CE88DB68652A}">
    <text>1.9 dia 5.47 l</text>
  </threadedComment>
  <threadedComment ref="A28" dT="2026-03-11T15:41:42.17" personId="{EE294564-BF4B-5841-B4B2-CA03745C5EDF}" id="{AAF363BB-2E92-4E4F-BED7-D6BC9131BDF1}">
    <text>1.91 d 3.56 L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B3" dT="2026-03-16T09:59:57.54" personId="{EE294564-BF4B-5841-B4B2-CA03745C5EDF}" id="{E22F37B4-B512-9947-A3F7-27F4FFA01D49}">
    <text>sinks in water</text>
  </threadedComment>
  <threadedComment ref="B8" dT="2026-03-16T10:07:54.49" personId="{EE294564-BF4B-5841-B4B2-CA03745C5EDF}" id="{362B6775-FDEA-B84E-B4CF-0D2E73486EF9}">
    <text>sinks in water</text>
  </threadedComment>
  <threadedComment ref="B9" dT="2026-03-11T15:52:13.27" personId="{EE294564-BF4B-5841-B4B2-CA03745C5EDF}" id="{BF5F687C-A586-D74C-8B49-39D9F6444F0F}">
    <text>.54mm thick</text>
  </threadedComment>
  <threadedComment ref="A10" dT="2026-03-16T10:21:57.93" personId="{EE294564-BF4B-5841-B4B2-CA03745C5EDF}" id="{19F708C7-17B2-B842-83D8-DB59563D9E4E}">
    <text>sinks in water</text>
  </threadedComment>
  <threadedComment ref="C14" dT="2026-03-11T16:20:58.44" personId="{EE294564-BF4B-5841-B4B2-CA03745C5EDF}" id="{26E7D08F-8ED0-224A-A6A7-47BE9800A937}">
    <text>stronger than the others so far
2mm thick
18.3mm dia
hole 5.5mm dia</text>
  </threadedComment>
  <threadedComment ref="A17" dT="2026-03-11T15:22:23.08" personId="{EE294564-BF4B-5841-B4B2-CA03745C5EDF}" id="{FA9B9136-5AE4-9C4B-9656-7BF95FAA20F1}">
    <text>thickness .67mm. flat approx 6x1.8 cm</text>
  </threadedComment>
  <threadedComment ref="A18" dT="2026-03-16T10:05:50.63" personId="{EE294564-BF4B-5841-B4B2-CA03745C5EDF}" id="{2CD18E1F-A4BB-2B4A-8B02-778D2A2384E7}">
    <text>sinks in water</text>
  </threadedComment>
  <threadedComment ref="A19" dT="2026-03-16T10:06:52.45" personId="{EE294564-BF4B-5841-B4B2-CA03745C5EDF}" id="{34D0E052-231F-4B44-BD6F-BB8C29E7B218}">
    <text>sinks in water</text>
  </threadedComment>
  <threadedComment ref="A20" dT="2026-03-16T10:04:17.00" personId="{EE294564-BF4B-5841-B4B2-CA03745C5EDF}" id="{1EC65B26-57B0-9149-8978-157DCDFA717C}">
    <text>sinks in water</text>
  </threadedComment>
  <threadedComment ref="A24" dT="2026-03-11T15:35:29.59" personId="{EE294564-BF4B-5841-B4B2-CA03745C5EDF}" id="{D6E91721-8FB5-A84B-B4E3-008C050820EE}">
    <text>d 2.4 l 7.4</text>
  </threadedComment>
  <threadedComment ref="A25" dT="2026-03-11T15:37:12.36" personId="{EE294564-BF4B-5841-B4B2-CA03745C5EDF}" id="{01E1829D-138D-5A4D-8AFC-D4701E550E15}">
    <text xml:space="preserve">5.54 long 1.86 dia
</text>
  </threadedComment>
  <threadedComment ref="A27" dT="2026-03-11T15:39:55.95" personId="{EE294564-BF4B-5841-B4B2-CA03745C5EDF}" id="{36570E26-46AD-4C46-B362-8FA448A9BD8A}">
    <text>1.9 dia 5.47 l</text>
  </threadedComment>
  <threadedComment ref="A28" dT="2026-03-11T15:41:42.17" personId="{EE294564-BF4B-5841-B4B2-CA03745C5EDF}" id="{2BF0B011-4B0A-FF4A-B017-F34AB6DDF65F}">
    <text>1.91 d 3.56 L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B3" dT="2026-03-16T09:59:57.54" personId="{EE294564-BF4B-5841-B4B2-CA03745C5EDF}" id="{38E72F1B-8022-824A-9B8A-CA10D87ADD3F}">
    <text>sinks in water</text>
  </threadedComment>
  <threadedComment ref="B8" dT="2026-03-16T10:07:54.49" personId="{EE294564-BF4B-5841-B4B2-CA03745C5EDF}" id="{E2AC05AA-2168-0D41-B306-BA753CB815CC}">
    <text>sinks in water</text>
  </threadedComment>
  <threadedComment ref="B9" dT="2026-03-11T15:52:13.27" personId="{EE294564-BF4B-5841-B4B2-CA03745C5EDF}" id="{A5E1B5CE-4CA7-AE42-875B-BBFD43B6F5A0}">
    <text>.54mm thick</text>
  </threadedComment>
  <threadedComment ref="A10" dT="2026-03-16T10:21:57.93" personId="{EE294564-BF4B-5841-B4B2-CA03745C5EDF}" id="{DA6BD97C-C98A-3745-B3E8-9FB0F07D15AE}">
    <text>sinks in water</text>
  </threadedComment>
  <threadedComment ref="C14" dT="2026-03-11T16:20:58.44" personId="{EE294564-BF4B-5841-B4B2-CA03745C5EDF}" id="{5F29D723-1977-3E47-80DA-68BDB0116B4D}">
    <text>stronger than the others so far
2mm thick
18.3mm dia
hole 5.5mm dia</text>
  </threadedComment>
  <threadedComment ref="A17" dT="2026-03-11T15:22:23.08" personId="{EE294564-BF4B-5841-B4B2-CA03745C5EDF}" id="{0F2E3903-4012-FC43-9676-56D1A93C4541}">
    <text>thickness .67mm. flat approx 6x1.8 cm</text>
  </threadedComment>
  <threadedComment ref="A18" dT="2026-03-16T10:05:50.63" personId="{EE294564-BF4B-5841-B4B2-CA03745C5EDF}" id="{079B0EFD-8B9E-7447-AA4F-82A6A58619DF}">
    <text>sinks in water</text>
  </threadedComment>
  <threadedComment ref="A19" dT="2026-03-16T10:06:52.45" personId="{EE294564-BF4B-5841-B4B2-CA03745C5EDF}" id="{6CD9256D-251F-754A-947A-A64D6057E2C5}">
    <text>sinks in water</text>
  </threadedComment>
  <threadedComment ref="A20" dT="2026-03-16T10:04:17.00" personId="{EE294564-BF4B-5841-B4B2-CA03745C5EDF}" id="{C53090DB-D812-544D-9A3A-915E3D6FDACC}">
    <text>sinks in water</text>
  </threadedComment>
  <threadedComment ref="A24" dT="2026-03-11T15:35:29.59" personId="{EE294564-BF4B-5841-B4B2-CA03745C5EDF}" id="{B00EF8B3-EFDA-6042-87D2-6A06387B26C0}">
    <text>d 2.4 l 7.4</text>
  </threadedComment>
  <threadedComment ref="A25" dT="2026-03-11T15:37:12.36" personId="{EE294564-BF4B-5841-B4B2-CA03745C5EDF}" id="{081810DB-9FE6-314A-84CA-BEEE2D8913E6}">
    <text xml:space="preserve">5.54 long 1.86 dia
</text>
  </threadedComment>
  <threadedComment ref="A27" dT="2026-03-11T15:39:55.95" personId="{EE294564-BF4B-5841-B4B2-CA03745C5EDF}" id="{94AB9211-19C6-5941-91E3-7E4CD01FF489}">
    <text>1.9 dia 5.47 l</text>
  </threadedComment>
  <threadedComment ref="A28" dT="2026-03-11T15:41:42.17" personId="{EE294564-BF4B-5841-B4B2-CA03745C5EDF}" id="{2CC7E6FE-A063-7547-BC20-6D211CF218F2}">
    <text>1.91 d 3.56 L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B3" dT="2026-03-16T09:59:57.54" personId="{EE294564-BF4B-5841-B4B2-CA03745C5EDF}" id="{F084AD13-F759-AA42-AFAA-A2541E59451E}">
    <text>sinks in water</text>
  </threadedComment>
  <threadedComment ref="B8" dT="2026-03-16T10:07:54.49" personId="{EE294564-BF4B-5841-B4B2-CA03745C5EDF}" id="{A3FBA3AC-B7A4-9A42-A7BF-7AF3E556ACFC}">
    <text>sinks in water</text>
  </threadedComment>
  <threadedComment ref="B9" dT="2026-03-11T15:52:13.27" personId="{EE294564-BF4B-5841-B4B2-CA03745C5EDF}" id="{B8A9E9C4-859A-4048-A4B8-6EEA18DBD86D}">
    <text>.54mm thick</text>
  </threadedComment>
  <threadedComment ref="A10" dT="2026-03-16T10:21:57.93" personId="{EE294564-BF4B-5841-B4B2-CA03745C5EDF}" id="{0F887F89-2AEF-254A-BD84-A6718A3CA1ED}">
    <text>sinks in water</text>
  </threadedComment>
  <threadedComment ref="C14" dT="2026-03-11T16:20:58.44" personId="{EE294564-BF4B-5841-B4B2-CA03745C5EDF}" id="{DCC160A6-4E1B-3745-AC9C-A9684B7D37E1}">
    <text>stronger than the others so far
2mm thick
18.3mm dia
hole 5.5mm dia</text>
  </threadedComment>
  <threadedComment ref="A17" dT="2026-03-11T15:22:23.08" personId="{EE294564-BF4B-5841-B4B2-CA03745C5EDF}" id="{1AE329B4-15B0-2E41-AF73-35E6E9080C51}">
    <text>thickness .67mm. flat approx 6x1.8 cm</text>
  </threadedComment>
  <threadedComment ref="A18" dT="2026-03-16T10:05:50.63" personId="{EE294564-BF4B-5841-B4B2-CA03745C5EDF}" id="{F4E9A106-4326-F24B-A4E0-EDA75B603A1A}">
    <text>sinks in water</text>
  </threadedComment>
  <threadedComment ref="A19" dT="2026-03-16T10:06:52.45" personId="{EE294564-BF4B-5841-B4B2-CA03745C5EDF}" id="{B7C36221-6A91-A946-88BA-C66A5A988566}">
    <text>sinks in water</text>
  </threadedComment>
  <threadedComment ref="A20" dT="2026-03-16T10:04:17.00" personId="{EE294564-BF4B-5841-B4B2-CA03745C5EDF}" id="{553F9EB8-D415-CD44-A401-99580D30E949}">
    <text>sinks in water</text>
  </threadedComment>
  <threadedComment ref="A24" dT="2026-03-11T15:35:29.59" personId="{EE294564-BF4B-5841-B4B2-CA03745C5EDF}" id="{CB129C85-9EBF-574C-804A-05E328B1EE51}">
    <text>d 2.4 l 7.4</text>
  </threadedComment>
  <threadedComment ref="A25" dT="2026-03-11T15:37:12.36" personId="{EE294564-BF4B-5841-B4B2-CA03745C5EDF}" id="{2740B1CA-E89C-2F49-BBF9-57655BDB75E0}">
    <text xml:space="preserve">5.54 long 1.86 dia
</text>
  </threadedComment>
  <threadedComment ref="A27" dT="2026-03-11T15:39:55.95" personId="{EE294564-BF4B-5841-B4B2-CA03745C5EDF}" id="{60425F45-2B70-E244-BD0F-26153840F0DD}">
    <text>1.9 dia 5.47 l</text>
  </threadedComment>
  <threadedComment ref="A28" dT="2026-03-11T15:41:42.17" personId="{EE294564-BF4B-5841-B4B2-CA03745C5EDF}" id="{0FBFF98B-04CF-5545-97BE-3FCCA829D557}">
    <text>1.91 d 3.56 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7.xml"/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8.xml"/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9874B-A3FA-3749-9994-6B83424FFCB6}">
  <dimension ref="A1:N28"/>
  <sheetViews>
    <sheetView workbookViewId="0">
      <selection activeCell="N27" sqref="N27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s="1" t="s">
        <v>3</v>
      </c>
      <c r="G1" t="s">
        <v>37</v>
      </c>
      <c r="H1" t="s">
        <v>7</v>
      </c>
      <c r="I1" t="s">
        <v>45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</row>
    <row r="2" spans="1:14" x14ac:dyDescent="0.2">
      <c r="A2" t="s">
        <v>17</v>
      </c>
      <c r="B2" t="s">
        <v>25</v>
      </c>
      <c r="F2" s="1">
        <v>27.19</v>
      </c>
      <c r="G2" s="1">
        <v>27.19</v>
      </c>
    </row>
    <row r="3" spans="1:14" x14ac:dyDescent="0.2">
      <c r="A3" t="s">
        <v>17</v>
      </c>
      <c r="B3" t="s">
        <v>26</v>
      </c>
      <c r="F3" s="3">
        <v>6.88</v>
      </c>
      <c r="G3" s="3">
        <v>6.88</v>
      </c>
    </row>
    <row r="4" spans="1:14" x14ac:dyDescent="0.2">
      <c r="A4" t="s">
        <v>8</v>
      </c>
      <c r="F4" s="3">
        <v>2.6</v>
      </c>
      <c r="G4" s="5">
        <f>F4</f>
        <v>2.6</v>
      </c>
    </row>
    <row r="5" spans="1:14" x14ac:dyDescent="0.2">
      <c r="A5" t="s">
        <v>9</v>
      </c>
      <c r="F5" s="3">
        <v>6.3</v>
      </c>
      <c r="G5" s="5">
        <f>F5</f>
        <v>6.3</v>
      </c>
    </row>
    <row r="6" spans="1:14" x14ac:dyDescent="0.2">
      <c r="A6" t="s">
        <v>10</v>
      </c>
      <c r="B6" t="s">
        <v>29</v>
      </c>
      <c r="F6" s="3">
        <v>16.03</v>
      </c>
      <c r="G6" s="5">
        <f>F6</f>
        <v>16.03</v>
      </c>
    </row>
    <row r="7" spans="1:14" x14ac:dyDescent="0.2">
      <c r="A7" t="s">
        <v>10</v>
      </c>
      <c r="B7" t="s">
        <v>30</v>
      </c>
      <c r="F7" s="3">
        <v>12.06</v>
      </c>
      <c r="H7" s="5">
        <f>F7</f>
        <v>12.06</v>
      </c>
      <c r="I7" s="5"/>
    </row>
    <row r="8" spans="1:14" x14ac:dyDescent="0.2">
      <c r="A8" t="s">
        <v>11</v>
      </c>
      <c r="B8" t="s">
        <v>27</v>
      </c>
      <c r="F8" s="3">
        <v>23.19</v>
      </c>
      <c r="G8" s="5">
        <f>F8</f>
        <v>23.19</v>
      </c>
      <c r="H8" s="5"/>
      <c r="I8" s="5"/>
    </row>
    <row r="9" spans="1:14" x14ac:dyDescent="0.2">
      <c r="A9" t="s">
        <v>11</v>
      </c>
      <c r="B9" t="s">
        <v>28</v>
      </c>
      <c r="F9" s="3">
        <v>17.2</v>
      </c>
      <c r="H9" s="5">
        <f>F9</f>
        <v>17.2</v>
      </c>
      <c r="I9" s="5"/>
    </row>
    <row r="10" spans="1:14" x14ac:dyDescent="0.2">
      <c r="A10" t="s">
        <v>36</v>
      </c>
      <c r="F10" s="3">
        <v>38.81</v>
      </c>
      <c r="G10" s="3">
        <v>38.81</v>
      </c>
    </row>
    <row r="11" spans="1:14" x14ac:dyDescent="0.2">
      <c r="A11" t="s">
        <v>12</v>
      </c>
      <c r="B11" t="s">
        <v>31</v>
      </c>
      <c r="F11" s="3">
        <f>2*1.76</f>
        <v>3.52</v>
      </c>
      <c r="G11" s="3">
        <f>2*1.76</f>
        <v>3.52</v>
      </c>
    </row>
    <row r="12" spans="1:14" x14ac:dyDescent="0.2">
      <c r="A12" t="s">
        <v>12</v>
      </c>
      <c r="B12" t="s">
        <v>32</v>
      </c>
      <c r="F12" s="3">
        <f>2*0.05</f>
        <v>0.1</v>
      </c>
      <c r="L12" s="5">
        <f>F12</f>
        <v>0.1</v>
      </c>
    </row>
    <row r="13" spans="1:14" x14ac:dyDescent="0.2">
      <c r="A13" t="s">
        <v>12</v>
      </c>
      <c r="B13" t="s">
        <v>33</v>
      </c>
      <c r="C13" t="s">
        <v>34</v>
      </c>
      <c r="F13" s="3">
        <f>2*8.57</f>
        <v>17.14</v>
      </c>
      <c r="H13" s="5">
        <f>F13</f>
        <v>17.14</v>
      </c>
      <c r="I13" s="5"/>
    </row>
    <row r="14" spans="1:14" x14ac:dyDescent="0.2">
      <c r="A14" t="s">
        <v>12</v>
      </c>
      <c r="B14" t="s">
        <v>33</v>
      </c>
      <c r="C14" t="s">
        <v>35</v>
      </c>
      <c r="F14" s="3">
        <f>2*3.55</f>
        <v>7.1</v>
      </c>
      <c r="K14" s="5">
        <f>F14</f>
        <v>7.1</v>
      </c>
    </row>
    <row r="15" spans="1:14" x14ac:dyDescent="0.2">
      <c r="A15" t="s">
        <v>12</v>
      </c>
      <c r="B15" t="s">
        <v>26</v>
      </c>
      <c r="F15" s="3">
        <f>2*1.04</f>
        <v>2.08</v>
      </c>
      <c r="G15" s="3">
        <f>2*1.04</f>
        <v>2.08</v>
      </c>
    </row>
    <row r="16" spans="1:14" x14ac:dyDescent="0.2">
      <c r="A16" t="s">
        <v>12</v>
      </c>
      <c r="B16" t="s">
        <v>44</v>
      </c>
      <c r="F16" s="3">
        <f>2*0.23</f>
        <v>0.46</v>
      </c>
      <c r="I16" s="5">
        <f>F16</f>
        <v>0.46</v>
      </c>
    </row>
    <row r="17" spans="1:14" x14ac:dyDescent="0.2">
      <c r="A17" t="s">
        <v>13</v>
      </c>
      <c r="F17" s="3">
        <v>12.55</v>
      </c>
      <c r="H17" s="5">
        <f>F17</f>
        <v>12.55</v>
      </c>
      <c r="I17" s="5"/>
    </row>
    <row r="18" spans="1:14" x14ac:dyDescent="0.2">
      <c r="A18" t="s">
        <v>14</v>
      </c>
      <c r="F18" s="3">
        <v>4.97</v>
      </c>
      <c r="G18" s="5">
        <f t="shared" ref="G18:G19" si="0">F18</f>
        <v>4.97</v>
      </c>
    </row>
    <row r="19" spans="1:14" x14ac:dyDescent="0.2">
      <c r="A19" t="s">
        <v>15</v>
      </c>
      <c r="F19" s="3">
        <v>6.58</v>
      </c>
      <c r="G19" s="5">
        <f t="shared" si="0"/>
        <v>6.58</v>
      </c>
      <c r="H19" s="4"/>
      <c r="I19" s="4"/>
      <c r="J19" s="2"/>
    </row>
    <row r="20" spans="1:14" x14ac:dyDescent="0.2">
      <c r="A20" t="s">
        <v>16</v>
      </c>
      <c r="F20" s="3">
        <v>3.33</v>
      </c>
      <c r="G20" s="5">
        <f>F20</f>
        <v>3.33</v>
      </c>
      <c r="H20" s="4"/>
      <c r="I20" s="4"/>
      <c r="J20" s="2"/>
    </row>
    <row r="21" spans="1:14" x14ac:dyDescent="0.2">
      <c r="A21" s="6" t="s">
        <v>43</v>
      </c>
      <c r="B21" s="6"/>
      <c r="C21" s="6"/>
      <c r="D21" s="6"/>
      <c r="E21" s="6"/>
      <c r="F21" s="7">
        <v>1.1599999999999999</v>
      </c>
      <c r="G21" s="6"/>
      <c r="H21" s="8"/>
      <c r="I21" s="8"/>
      <c r="J21" s="9"/>
      <c r="K21" s="6"/>
      <c r="L21" s="6"/>
      <c r="M21" s="10">
        <f>F21</f>
        <v>1.1599999999999999</v>
      </c>
      <c r="N21" s="6"/>
    </row>
    <row r="22" spans="1:14" x14ac:dyDescent="0.2">
      <c r="A22" s="6" t="s">
        <v>19</v>
      </c>
      <c r="B22" s="6"/>
      <c r="C22" s="6"/>
      <c r="D22" s="6"/>
      <c r="E22" s="6"/>
      <c r="F22" s="7">
        <v>9.8800000000000008</v>
      </c>
      <c r="G22" s="6">
        <v>7.4</v>
      </c>
      <c r="H22" s="9"/>
      <c r="I22" s="9"/>
      <c r="J22" s="8">
        <f>F22-G22</f>
        <v>2.4800000000000004</v>
      </c>
      <c r="K22" s="6"/>
      <c r="L22" s="6"/>
      <c r="M22" s="6"/>
      <c r="N22" s="6"/>
    </row>
    <row r="23" spans="1:14" x14ac:dyDescent="0.2">
      <c r="A23" t="s">
        <v>18</v>
      </c>
      <c r="F23" s="3">
        <v>7.35</v>
      </c>
      <c r="G23" s="3">
        <v>7.35</v>
      </c>
      <c r="H23" s="2"/>
      <c r="I23" s="2"/>
      <c r="J23" s="2"/>
    </row>
    <row r="24" spans="1:14" x14ac:dyDescent="0.2">
      <c r="A24" t="s">
        <v>20</v>
      </c>
      <c r="F24" s="3">
        <v>2.2999999999999998</v>
      </c>
      <c r="H24" s="4">
        <f t="shared" ref="H24:H27" si="1">F24</f>
        <v>2.2999999999999998</v>
      </c>
      <c r="I24" s="4"/>
      <c r="J24" s="2"/>
    </row>
    <row r="25" spans="1:14" x14ac:dyDescent="0.2">
      <c r="A25" t="s">
        <v>21</v>
      </c>
      <c r="F25" s="3">
        <v>0.37</v>
      </c>
      <c r="H25" s="4">
        <f t="shared" si="1"/>
        <v>0.37</v>
      </c>
      <c r="I25" s="4"/>
      <c r="J25" s="2"/>
    </row>
    <row r="26" spans="1:14" x14ac:dyDescent="0.2">
      <c r="A26" t="s">
        <v>22</v>
      </c>
      <c r="F26" s="3">
        <v>0.9</v>
      </c>
      <c r="H26" s="4">
        <f t="shared" si="1"/>
        <v>0.9</v>
      </c>
      <c r="I26" s="4"/>
      <c r="J26" s="2"/>
    </row>
    <row r="27" spans="1:14" x14ac:dyDescent="0.2">
      <c r="A27" t="s">
        <v>23</v>
      </c>
      <c r="F27" s="3">
        <v>0.34</v>
      </c>
      <c r="H27" s="4">
        <f t="shared" si="1"/>
        <v>0.34</v>
      </c>
      <c r="I27" s="4"/>
      <c r="J27" s="2"/>
    </row>
    <row r="28" spans="1:14" x14ac:dyDescent="0.2">
      <c r="A28" t="s">
        <v>24</v>
      </c>
      <c r="F28" s="3">
        <v>0.15</v>
      </c>
      <c r="H28" s="4">
        <f>F28</f>
        <v>0.15</v>
      </c>
      <c r="I28" s="4"/>
      <c r="J28" s="2"/>
    </row>
  </sheetData>
  <pageMargins left="0.7" right="0.7" top="0.75" bottom="0.75" header="0.3" footer="0.3"/>
  <pageSetup paperSize="9" orientation="portrait" horizontalDpi="0" verticalDpi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07691-CA70-3346-A665-45A51D4DE8B7}">
  <dimension ref="A1:N28"/>
  <sheetViews>
    <sheetView zoomScale="140" zoomScaleNormal="140" workbookViewId="0">
      <selection activeCell="N28" sqref="N2:N28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s="1" t="s">
        <v>3</v>
      </c>
      <c r="G1" t="s">
        <v>37</v>
      </c>
      <c r="H1" t="s">
        <v>7</v>
      </c>
      <c r="I1" t="s">
        <v>45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</row>
    <row r="2" spans="1:14" x14ac:dyDescent="0.2">
      <c r="A2" t="s">
        <v>17</v>
      </c>
      <c r="B2" t="s">
        <v>25</v>
      </c>
      <c r="F2" s="1">
        <v>27.19</v>
      </c>
      <c r="G2" s="1">
        <v>27.19</v>
      </c>
    </row>
    <row r="3" spans="1:14" x14ac:dyDescent="0.2">
      <c r="A3" t="s">
        <v>17</v>
      </c>
      <c r="B3" t="s">
        <v>26</v>
      </c>
      <c r="F3" s="3">
        <v>6.88</v>
      </c>
      <c r="G3" s="3">
        <v>6.88</v>
      </c>
    </row>
    <row r="4" spans="1:14" x14ac:dyDescent="0.2">
      <c r="A4" t="s">
        <v>8</v>
      </c>
      <c r="F4" s="3">
        <v>2.6</v>
      </c>
      <c r="G4" s="5">
        <f>F4</f>
        <v>2.6</v>
      </c>
    </row>
    <row r="5" spans="1:14" x14ac:dyDescent="0.2">
      <c r="A5" t="s">
        <v>9</v>
      </c>
      <c r="F5" s="3">
        <v>6.3</v>
      </c>
      <c r="G5" s="5">
        <f>F5</f>
        <v>6.3</v>
      </c>
    </row>
    <row r="6" spans="1:14" x14ac:dyDescent="0.2">
      <c r="A6" t="s">
        <v>10</v>
      </c>
      <c r="B6" t="s">
        <v>29</v>
      </c>
      <c r="F6" s="3">
        <v>16.03</v>
      </c>
      <c r="G6" s="5">
        <f>F6</f>
        <v>16.03</v>
      </c>
    </row>
    <row r="7" spans="1:14" x14ac:dyDescent="0.2">
      <c r="A7" t="s">
        <v>10</v>
      </c>
      <c r="B7" t="s">
        <v>30</v>
      </c>
      <c r="F7" s="3">
        <v>12.06</v>
      </c>
      <c r="H7" s="5">
        <f>F7</f>
        <v>12.06</v>
      </c>
      <c r="I7" s="5"/>
      <c r="N7" t="s">
        <v>46</v>
      </c>
    </row>
    <row r="8" spans="1:14" x14ac:dyDescent="0.2">
      <c r="A8" t="s">
        <v>11</v>
      </c>
      <c r="B8" t="s">
        <v>27</v>
      </c>
      <c r="F8" s="3">
        <v>23.19</v>
      </c>
      <c r="G8" s="5">
        <f>F8</f>
        <v>23.19</v>
      </c>
      <c r="H8" s="5"/>
      <c r="I8" s="5"/>
      <c r="N8" t="s">
        <v>46</v>
      </c>
    </row>
    <row r="9" spans="1:14" x14ac:dyDescent="0.2">
      <c r="A9" t="s">
        <v>11</v>
      </c>
      <c r="B9" t="s">
        <v>28</v>
      </c>
      <c r="F9" s="3">
        <v>17.2</v>
      </c>
      <c r="H9" s="5">
        <f>F9</f>
        <v>17.2</v>
      </c>
      <c r="I9" s="5"/>
      <c r="N9" t="s">
        <v>46</v>
      </c>
    </row>
    <row r="10" spans="1:14" x14ac:dyDescent="0.2">
      <c r="A10" t="s">
        <v>36</v>
      </c>
      <c r="F10" s="3">
        <v>38.81</v>
      </c>
      <c r="G10" s="3">
        <v>38.81</v>
      </c>
      <c r="N10" t="s">
        <v>46</v>
      </c>
    </row>
    <row r="11" spans="1:14" x14ac:dyDescent="0.2">
      <c r="A11" t="s">
        <v>12</v>
      </c>
      <c r="B11" t="s">
        <v>31</v>
      </c>
      <c r="F11" s="3">
        <f>2*1.76</f>
        <v>3.52</v>
      </c>
      <c r="G11" s="3">
        <f>2*1.76</f>
        <v>3.52</v>
      </c>
    </row>
    <row r="12" spans="1:14" x14ac:dyDescent="0.2">
      <c r="A12" t="s">
        <v>12</v>
      </c>
      <c r="B12" t="s">
        <v>32</v>
      </c>
      <c r="F12" s="3">
        <f>2*0.05</f>
        <v>0.1</v>
      </c>
      <c r="L12" s="5">
        <f>F12</f>
        <v>0.1</v>
      </c>
    </row>
    <row r="13" spans="1:14" x14ac:dyDescent="0.2">
      <c r="A13" t="s">
        <v>12</v>
      </c>
      <c r="B13" t="s">
        <v>33</v>
      </c>
      <c r="C13" t="s">
        <v>34</v>
      </c>
      <c r="F13" s="3">
        <f>2*8.57</f>
        <v>17.14</v>
      </c>
      <c r="H13" s="5">
        <f>F13</f>
        <v>17.14</v>
      </c>
      <c r="I13" s="5"/>
    </row>
    <row r="14" spans="1:14" x14ac:dyDescent="0.2">
      <c r="A14" t="s">
        <v>12</v>
      </c>
      <c r="B14" t="s">
        <v>33</v>
      </c>
      <c r="C14" t="s">
        <v>35</v>
      </c>
      <c r="F14" s="3">
        <f>2*3.55</f>
        <v>7.1</v>
      </c>
      <c r="K14" s="5">
        <f>F14</f>
        <v>7.1</v>
      </c>
    </row>
    <row r="15" spans="1:14" x14ac:dyDescent="0.2">
      <c r="A15" t="s">
        <v>12</v>
      </c>
      <c r="B15" t="s">
        <v>26</v>
      </c>
      <c r="F15" s="3">
        <f>2*1.04</f>
        <v>2.08</v>
      </c>
      <c r="G15" s="3">
        <f>2*1.04</f>
        <v>2.08</v>
      </c>
    </row>
    <row r="16" spans="1:14" x14ac:dyDescent="0.2">
      <c r="A16" t="s">
        <v>12</v>
      </c>
      <c r="B16" t="s">
        <v>44</v>
      </c>
      <c r="F16" s="3">
        <f>2*0.23</f>
        <v>0.46</v>
      </c>
      <c r="I16" s="5">
        <f>F16</f>
        <v>0.46</v>
      </c>
    </row>
    <row r="17" spans="1:14" x14ac:dyDescent="0.2">
      <c r="A17" t="s">
        <v>13</v>
      </c>
      <c r="F17" s="3">
        <v>12.55</v>
      </c>
      <c r="H17" s="5">
        <f>F17</f>
        <v>12.55</v>
      </c>
      <c r="I17" s="5"/>
      <c r="N17" t="s">
        <v>46</v>
      </c>
    </row>
    <row r="18" spans="1:14" x14ac:dyDescent="0.2">
      <c r="A18" t="s">
        <v>14</v>
      </c>
      <c r="F18" s="3">
        <v>4.97</v>
      </c>
      <c r="G18" s="5">
        <f t="shared" ref="G18:G19" si="0">F18</f>
        <v>4.97</v>
      </c>
      <c r="N18" t="s">
        <v>46</v>
      </c>
    </row>
    <row r="19" spans="1:14" x14ac:dyDescent="0.2">
      <c r="A19" t="s">
        <v>15</v>
      </c>
      <c r="F19" s="3">
        <v>6.58</v>
      </c>
      <c r="G19" s="5">
        <f t="shared" si="0"/>
        <v>6.58</v>
      </c>
      <c r="H19" s="4"/>
      <c r="I19" s="4"/>
      <c r="J19" s="2"/>
      <c r="N19" t="s">
        <v>46</v>
      </c>
    </row>
    <row r="20" spans="1:14" x14ac:dyDescent="0.2">
      <c r="A20" t="s">
        <v>16</v>
      </c>
      <c r="F20" s="3">
        <v>3.33</v>
      </c>
      <c r="G20" s="5">
        <f>F20</f>
        <v>3.33</v>
      </c>
      <c r="H20" s="4"/>
      <c r="I20" s="4"/>
      <c r="J20" s="2"/>
      <c r="N20" t="s">
        <v>46</v>
      </c>
    </row>
    <row r="21" spans="1:14" x14ac:dyDescent="0.2">
      <c r="A21" s="6" t="s">
        <v>43</v>
      </c>
      <c r="B21" s="6"/>
      <c r="C21" s="6"/>
      <c r="D21" s="6"/>
      <c r="E21" s="6"/>
      <c r="F21" s="7">
        <v>1.1599999999999999</v>
      </c>
      <c r="G21" s="6"/>
      <c r="H21" s="8"/>
      <c r="I21" s="8"/>
      <c r="J21" s="9"/>
      <c r="K21" s="6"/>
      <c r="L21" s="6"/>
      <c r="M21" s="10">
        <f>F21</f>
        <v>1.1599999999999999</v>
      </c>
      <c r="N21" s="6" t="s">
        <v>4</v>
      </c>
    </row>
    <row r="22" spans="1:14" x14ac:dyDescent="0.2">
      <c r="A22" s="6" t="s">
        <v>19</v>
      </c>
      <c r="B22" s="6"/>
      <c r="C22" s="6"/>
      <c r="D22" s="6"/>
      <c r="E22" s="6"/>
      <c r="F22" s="7">
        <v>9.8800000000000008</v>
      </c>
      <c r="G22" s="6">
        <v>7.4</v>
      </c>
      <c r="H22" s="9"/>
      <c r="I22" s="9"/>
      <c r="J22" s="8">
        <f>F22-G22</f>
        <v>2.4800000000000004</v>
      </c>
      <c r="K22" s="6"/>
      <c r="L22" s="6"/>
      <c r="M22" s="6"/>
      <c r="N22" s="6"/>
    </row>
    <row r="23" spans="1:14" x14ac:dyDescent="0.2">
      <c r="A23" t="s">
        <v>18</v>
      </c>
      <c r="F23" s="3">
        <v>7.35</v>
      </c>
      <c r="G23" s="3">
        <v>7.35</v>
      </c>
      <c r="H23" s="2"/>
      <c r="I23" s="2"/>
      <c r="J23" s="2"/>
      <c r="N23" s="6" t="s">
        <v>46</v>
      </c>
    </row>
    <row r="24" spans="1:14" x14ac:dyDescent="0.2">
      <c r="A24" t="s">
        <v>20</v>
      </c>
      <c r="F24" s="3">
        <v>2.2999999999999998</v>
      </c>
      <c r="H24" s="4">
        <f t="shared" ref="H24:H27" si="1">F24</f>
        <v>2.2999999999999998</v>
      </c>
      <c r="I24" s="4"/>
      <c r="J24" s="2"/>
      <c r="N24" s="6" t="s">
        <v>46</v>
      </c>
    </row>
    <row r="25" spans="1:14" x14ac:dyDescent="0.2">
      <c r="A25" t="s">
        <v>21</v>
      </c>
      <c r="F25" s="3">
        <v>0.37</v>
      </c>
      <c r="H25" s="4">
        <f t="shared" si="1"/>
        <v>0.37</v>
      </c>
      <c r="I25" s="4"/>
      <c r="J25" s="2"/>
      <c r="N25" s="6" t="s">
        <v>46</v>
      </c>
    </row>
    <row r="26" spans="1:14" x14ac:dyDescent="0.2">
      <c r="A26" t="s">
        <v>22</v>
      </c>
      <c r="F26" s="3">
        <v>0.9</v>
      </c>
      <c r="H26" s="4">
        <f t="shared" si="1"/>
        <v>0.9</v>
      </c>
      <c r="I26" s="4"/>
      <c r="J26" s="2"/>
      <c r="N26" s="6" t="s">
        <v>46</v>
      </c>
    </row>
    <row r="27" spans="1:14" x14ac:dyDescent="0.2">
      <c r="A27" t="s">
        <v>23</v>
      </c>
      <c r="F27" s="3">
        <v>0.34</v>
      </c>
      <c r="H27" s="4">
        <f t="shared" si="1"/>
        <v>0.34</v>
      </c>
      <c r="I27" s="4"/>
      <c r="J27" s="2"/>
      <c r="N27" s="6" t="s">
        <v>46</v>
      </c>
    </row>
    <row r="28" spans="1:14" x14ac:dyDescent="0.2">
      <c r="A28" t="s">
        <v>24</v>
      </c>
      <c r="F28" s="3">
        <v>0.15</v>
      </c>
      <c r="H28" s="4">
        <f>F28</f>
        <v>0.15</v>
      </c>
      <c r="I28" s="4"/>
      <c r="J28" s="2"/>
      <c r="N28" s="6" t="s">
        <v>46</v>
      </c>
    </row>
  </sheetData>
  <pageMargins left="0.7" right="0.7" top="0.75" bottom="0.75" header="0.3" footer="0.3"/>
  <pageSetup paperSize="9" orientation="portrait" horizontalDpi="0" verticalDpi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3D50-987B-B345-93AF-436630616413}">
  <dimension ref="A1:N28"/>
  <sheetViews>
    <sheetView workbookViewId="0">
      <selection activeCell="N28" sqref="N2:N28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s="1" t="s">
        <v>3</v>
      </c>
      <c r="G1" t="s">
        <v>37</v>
      </c>
      <c r="H1" t="s">
        <v>7</v>
      </c>
      <c r="I1" t="s">
        <v>45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</row>
    <row r="2" spans="1:14" x14ac:dyDescent="0.2">
      <c r="A2" t="s">
        <v>17</v>
      </c>
      <c r="B2" t="s">
        <v>25</v>
      </c>
      <c r="F2" s="1">
        <v>27.19</v>
      </c>
      <c r="G2" s="1">
        <v>27.19</v>
      </c>
    </row>
    <row r="3" spans="1:14" x14ac:dyDescent="0.2">
      <c r="A3" t="s">
        <v>17</v>
      </c>
      <c r="B3" t="s">
        <v>26</v>
      </c>
      <c r="F3" s="3">
        <v>6.88</v>
      </c>
      <c r="G3" s="3">
        <v>6.88</v>
      </c>
    </row>
    <row r="4" spans="1:14" x14ac:dyDescent="0.2">
      <c r="A4" t="s">
        <v>8</v>
      </c>
      <c r="F4" s="3">
        <v>2.6</v>
      </c>
      <c r="G4" s="5">
        <f>F4</f>
        <v>2.6</v>
      </c>
    </row>
    <row r="5" spans="1:14" x14ac:dyDescent="0.2">
      <c r="A5" t="s">
        <v>9</v>
      </c>
      <c r="F5" s="3">
        <v>6.3</v>
      </c>
      <c r="G5" s="5">
        <f>F5</f>
        <v>6.3</v>
      </c>
    </row>
    <row r="6" spans="1:14" x14ac:dyDescent="0.2">
      <c r="A6" t="s">
        <v>10</v>
      </c>
      <c r="B6" t="s">
        <v>29</v>
      </c>
      <c r="F6" s="3">
        <v>16.03</v>
      </c>
      <c r="G6" s="5">
        <f>F6</f>
        <v>16.03</v>
      </c>
    </row>
    <row r="7" spans="1:14" x14ac:dyDescent="0.2">
      <c r="A7" t="s">
        <v>10</v>
      </c>
      <c r="B7" t="s">
        <v>30</v>
      </c>
      <c r="F7" s="3">
        <v>12.06</v>
      </c>
      <c r="H7" s="5">
        <f>F7</f>
        <v>12.06</v>
      </c>
      <c r="I7" s="5"/>
      <c r="N7" t="s">
        <v>46</v>
      </c>
    </row>
    <row r="8" spans="1:14" x14ac:dyDescent="0.2">
      <c r="A8" t="s">
        <v>11</v>
      </c>
      <c r="B8" t="s">
        <v>27</v>
      </c>
      <c r="F8" s="3">
        <v>23.19</v>
      </c>
      <c r="G8" s="5">
        <f>F8</f>
        <v>23.19</v>
      </c>
      <c r="H8" s="5"/>
      <c r="I8" s="5"/>
      <c r="N8" t="s">
        <v>46</v>
      </c>
    </row>
    <row r="9" spans="1:14" x14ac:dyDescent="0.2">
      <c r="A9" t="s">
        <v>11</v>
      </c>
      <c r="B9" t="s">
        <v>28</v>
      </c>
      <c r="F9" s="3">
        <v>17.2</v>
      </c>
      <c r="H9" s="5">
        <f>F9</f>
        <v>17.2</v>
      </c>
      <c r="I9" s="5"/>
      <c r="N9" t="s">
        <v>46</v>
      </c>
    </row>
    <row r="10" spans="1:14" x14ac:dyDescent="0.2">
      <c r="A10" t="s">
        <v>36</v>
      </c>
      <c r="F10" s="3">
        <v>38.81</v>
      </c>
      <c r="G10" s="3">
        <v>38.81</v>
      </c>
      <c r="N10" t="s">
        <v>46</v>
      </c>
    </row>
    <row r="11" spans="1:14" x14ac:dyDescent="0.2">
      <c r="A11" t="s">
        <v>12</v>
      </c>
      <c r="B11" t="s">
        <v>31</v>
      </c>
      <c r="F11" s="3">
        <f>2*1.76</f>
        <v>3.52</v>
      </c>
      <c r="G11" s="3">
        <f>2*1.76</f>
        <v>3.52</v>
      </c>
    </row>
    <row r="12" spans="1:14" x14ac:dyDescent="0.2">
      <c r="A12" t="s">
        <v>12</v>
      </c>
      <c r="B12" t="s">
        <v>32</v>
      </c>
      <c r="F12" s="3">
        <f>2*0.05</f>
        <v>0.1</v>
      </c>
      <c r="L12" s="5">
        <f>F12</f>
        <v>0.1</v>
      </c>
    </row>
    <row r="13" spans="1:14" x14ac:dyDescent="0.2">
      <c r="A13" t="s">
        <v>12</v>
      </c>
      <c r="B13" t="s">
        <v>33</v>
      </c>
      <c r="C13" t="s">
        <v>34</v>
      </c>
      <c r="F13" s="3">
        <f>2*8.57</f>
        <v>17.14</v>
      </c>
      <c r="H13" s="5">
        <f>F13</f>
        <v>17.14</v>
      </c>
      <c r="I13" s="5"/>
    </row>
    <row r="14" spans="1:14" x14ac:dyDescent="0.2">
      <c r="A14" t="s">
        <v>12</v>
      </c>
      <c r="B14" t="s">
        <v>33</v>
      </c>
      <c r="C14" t="s">
        <v>35</v>
      </c>
      <c r="F14" s="3">
        <f>2*3.55</f>
        <v>7.1</v>
      </c>
      <c r="K14" s="5">
        <f>F14</f>
        <v>7.1</v>
      </c>
    </row>
    <row r="15" spans="1:14" x14ac:dyDescent="0.2">
      <c r="A15" t="s">
        <v>12</v>
      </c>
      <c r="B15" t="s">
        <v>26</v>
      </c>
      <c r="F15" s="3">
        <f>2*1.04</f>
        <v>2.08</v>
      </c>
      <c r="G15" s="3">
        <f>2*1.04</f>
        <v>2.08</v>
      </c>
    </row>
    <row r="16" spans="1:14" x14ac:dyDescent="0.2">
      <c r="A16" t="s">
        <v>12</v>
      </c>
      <c r="B16" t="s">
        <v>44</v>
      </c>
      <c r="F16" s="3">
        <f>2*0.23</f>
        <v>0.46</v>
      </c>
      <c r="I16" s="5">
        <f>F16</f>
        <v>0.46</v>
      </c>
    </row>
    <row r="17" spans="1:14" x14ac:dyDescent="0.2">
      <c r="A17" t="s">
        <v>13</v>
      </c>
      <c r="F17" s="3">
        <v>12.55</v>
      </c>
      <c r="H17" s="5">
        <f>F17</f>
        <v>12.55</v>
      </c>
      <c r="I17" s="5"/>
      <c r="N17" t="s">
        <v>46</v>
      </c>
    </row>
    <row r="18" spans="1:14" x14ac:dyDescent="0.2">
      <c r="A18" t="s">
        <v>14</v>
      </c>
      <c r="F18" s="3">
        <v>4.97</v>
      </c>
      <c r="G18" s="5">
        <f t="shared" ref="G18:G19" si="0">F18</f>
        <v>4.97</v>
      </c>
      <c r="N18" t="s">
        <v>46</v>
      </c>
    </row>
    <row r="19" spans="1:14" x14ac:dyDescent="0.2">
      <c r="A19" t="s">
        <v>15</v>
      </c>
      <c r="F19" s="3">
        <v>6.58</v>
      </c>
      <c r="G19" s="5">
        <f t="shared" si="0"/>
        <v>6.58</v>
      </c>
      <c r="H19" s="4"/>
      <c r="I19" s="4"/>
      <c r="J19" s="2"/>
      <c r="N19" t="s">
        <v>46</v>
      </c>
    </row>
    <row r="20" spans="1:14" x14ac:dyDescent="0.2">
      <c r="A20" t="s">
        <v>16</v>
      </c>
      <c r="F20" s="3">
        <v>3.33</v>
      </c>
      <c r="G20" s="5">
        <f>F20</f>
        <v>3.33</v>
      </c>
      <c r="H20" s="4"/>
      <c r="I20" s="4"/>
      <c r="J20" s="2"/>
      <c r="N20" t="s">
        <v>46</v>
      </c>
    </row>
    <row r="21" spans="1:14" x14ac:dyDescent="0.2">
      <c r="A21" s="6" t="s">
        <v>43</v>
      </c>
      <c r="B21" s="6"/>
      <c r="C21" s="6"/>
      <c r="D21" s="6"/>
      <c r="E21" s="6"/>
      <c r="F21" s="7">
        <v>1.1599999999999999</v>
      </c>
      <c r="G21" s="6"/>
      <c r="H21" s="8"/>
      <c r="I21" s="8"/>
      <c r="J21" s="9"/>
      <c r="K21" s="6"/>
      <c r="L21" s="6"/>
      <c r="M21" s="10">
        <f>F21</f>
        <v>1.1599999999999999</v>
      </c>
      <c r="N21" s="6"/>
    </row>
    <row r="22" spans="1:14" x14ac:dyDescent="0.2">
      <c r="A22" s="6" t="s">
        <v>19</v>
      </c>
      <c r="B22" s="6"/>
      <c r="C22" s="6"/>
      <c r="D22" s="6"/>
      <c r="E22" s="6"/>
      <c r="F22" s="7">
        <v>9.8800000000000008</v>
      </c>
      <c r="G22" s="6">
        <v>7.4</v>
      </c>
      <c r="H22" s="9"/>
      <c r="I22" s="9"/>
      <c r="J22" s="8">
        <f>F22-G22</f>
        <v>2.4800000000000004</v>
      </c>
      <c r="K22" s="6"/>
      <c r="L22" s="6"/>
      <c r="M22" s="6"/>
      <c r="N22" s="6"/>
    </row>
    <row r="23" spans="1:14" x14ac:dyDescent="0.2">
      <c r="A23" t="s">
        <v>18</v>
      </c>
      <c r="F23" s="3">
        <v>7.35</v>
      </c>
      <c r="G23" s="3">
        <v>7.35</v>
      </c>
      <c r="H23" s="2"/>
      <c r="I23" s="2"/>
      <c r="J23" s="2"/>
      <c r="N23" s="6" t="s">
        <v>46</v>
      </c>
    </row>
    <row r="24" spans="1:14" x14ac:dyDescent="0.2">
      <c r="A24" t="s">
        <v>20</v>
      </c>
      <c r="F24" s="3">
        <v>2.2999999999999998</v>
      </c>
      <c r="H24" s="4">
        <f t="shared" ref="H24:H27" si="1">F24</f>
        <v>2.2999999999999998</v>
      </c>
      <c r="I24" s="4"/>
      <c r="J24" s="2"/>
      <c r="N24" s="6" t="s">
        <v>46</v>
      </c>
    </row>
    <row r="25" spans="1:14" x14ac:dyDescent="0.2">
      <c r="A25" t="s">
        <v>21</v>
      </c>
      <c r="F25" s="3">
        <v>0.37</v>
      </c>
      <c r="H25" s="4">
        <f t="shared" si="1"/>
        <v>0.37</v>
      </c>
      <c r="I25" s="4"/>
      <c r="J25" s="2"/>
      <c r="N25" s="6" t="s">
        <v>46</v>
      </c>
    </row>
    <row r="26" spans="1:14" x14ac:dyDescent="0.2">
      <c r="A26" t="s">
        <v>22</v>
      </c>
      <c r="F26" s="3">
        <v>0.9</v>
      </c>
      <c r="H26" s="4">
        <f t="shared" si="1"/>
        <v>0.9</v>
      </c>
      <c r="I26" s="4"/>
      <c r="J26" s="2"/>
      <c r="N26" s="6" t="s">
        <v>46</v>
      </c>
    </row>
    <row r="27" spans="1:14" x14ac:dyDescent="0.2">
      <c r="A27" t="s">
        <v>23</v>
      </c>
      <c r="F27" s="3">
        <v>0.34</v>
      </c>
      <c r="H27" s="4">
        <f t="shared" si="1"/>
        <v>0.34</v>
      </c>
      <c r="I27" s="4"/>
      <c r="J27" s="2"/>
      <c r="N27" s="6" t="s">
        <v>46</v>
      </c>
    </row>
    <row r="28" spans="1:14" x14ac:dyDescent="0.2">
      <c r="A28" t="s">
        <v>24</v>
      </c>
      <c r="F28" s="3">
        <v>0.15</v>
      </c>
      <c r="H28" s="4">
        <f>F28</f>
        <v>0.15</v>
      </c>
      <c r="I28" s="4"/>
      <c r="J28" s="2"/>
      <c r="N28" s="6" t="s">
        <v>46</v>
      </c>
    </row>
  </sheetData>
  <pageMargins left="0.7" right="0.7" top="0.75" bottom="0.75" header="0.3" footer="0.3"/>
  <pageSetup paperSize="9"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6476A-C424-BE4B-B14E-EC61E1BC6604}">
  <dimension ref="A1:N28"/>
  <sheetViews>
    <sheetView workbookViewId="0">
      <selection activeCell="N22" sqref="N22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s="1" t="s">
        <v>3</v>
      </c>
      <c r="G1" t="s">
        <v>37</v>
      </c>
      <c r="H1" t="s">
        <v>7</v>
      </c>
      <c r="I1" t="s">
        <v>45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</row>
    <row r="2" spans="1:14" x14ac:dyDescent="0.2">
      <c r="A2" t="s">
        <v>17</v>
      </c>
      <c r="B2" t="s">
        <v>25</v>
      </c>
      <c r="F2" s="1">
        <v>27.19</v>
      </c>
      <c r="G2" s="1">
        <v>27.19</v>
      </c>
    </row>
    <row r="3" spans="1:14" x14ac:dyDescent="0.2">
      <c r="A3" t="s">
        <v>17</v>
      </c>
      <c r="B3" t="s">
        <v>26</v>
      </c>
      <c r="F3" s="3">
        <v>6.88</v>
      </c>
      <c r="G3" s="3">
        <v>6.88</v>
      </c>
    </row>
    <row r="4" spans="1:14" x14ac:dyDescent="0.2">
      <c r="A4" t="s">
        <v>8</v>
      </c>
      <c r="F4" s="3">
        <v>2.6</v>
      </c>
      <c r="G4" s="5">
        <f>F4</f>
        <v>2.6</v>
      </c>
    </row>
    <row r="5" spans="1:14" x14ac:dyDescent="0.2">
      <c r="A5" t="s">
        <v>9</v>
      </c>
      <c r="F5" s="3">
        <v>6.3</v>
      </c>
      <c r="G5" s="5">
        <f>F5</f>
        <v>6.3</v>
      </c>
    </row>
    <row r="6" spans="1:14" x14ac:dyDescent="0.2">
      <c r="A6" t="s">
        <v>10</v>
      </c>
      <c r="B6" t="s">
        <v>29</v>
      </c>
      <c r="F6" s="3">
        <v>16.03</v>
      </c>
      <c r="G6" s="5">
        <f>F6</f>
        <v>16.03</v>
      </c>
    </row>
    <row r="7" spans="1:14" x14ac:dyDescent="0.2">
      <c r="A7" t="s">
        <v>10</v>
      </c>
      <c r="B7" t="s">
        <v>30</v>
      </c>
      <c r="F7" s="3">
        <v>12.06</v>
      </c>
      <c r="H7" s="5">
        <f>F7</f>
        <v>12.06</v>
      </c>
      <c r="I7" s="5"/>
      <c r="N7" t="s">
        <v>46</v>
      </c>
    </row>
    <row r="8" spans="1:14" x14ac:dyDescent="0.2">
      <c r="A8" t="s">
        <v>11</v>
      </c>
      <c r="B8" t="s">
        <v>27</v>
      </c>
      <c r="F8" s="3">
        <v>23.19</v>
      </c>
      <c r="G8" s="5">
        <f>F8</f>
        <v>23.19</v>
      </c>
      <c r="H8" s="5"/>
      <c r="I8" s="5"/>
      <c r="N8" t="s">
        <v>46</v>
      </c>
    </row>
    <row r="9" spans="1:14" x14ac:dyDescent="0.2">
      <c r="A9" t="s">
        <v>11</v>
      </c>
      <c r="B9" t="s">
        <v>28</v>
      </c>
      <c r="F9" s="3">
        <v>17.2</v>
      </c>
      <c r="H9" s="5">
        <f>F9</f>
        <v>17.2</v>
      </c>
      <c r="I9" s="5"/>
      <c r="N9" t="s">
        <v>46</v>
      </c>
    </row>
    <row r="10" spans="1:14" x14ac:dyDescent="0.2">
      <c r="A10" t="s">
        <v>36</v>
      </c>
      <c r="F10" s="3">
        <v>38.81</v>
      </c>
      <c r="G10" s="3">
        <v>38.81</v>
      </c>
      <c r="N10" t="s">
        <v>46</v>
      </c>
    </row>
    <row r="11" spans="1:14" x14ac:dyDescent="0.2">
      <c r="A11" t="s">
        <v>12</v>
      </c>
      <c r="B11" t="s">
        <v>31</v>
      </c>
      <c r="F11" s="3">
        <f>2*1.76</f>
        <v>3.52</v>
      </c>
      <c r="G11" s="3">
        <f>2*1.76</f>
        <v>3.52</v>
      </c>
    </row>
    <row r="12" spans="1:14" x14ac:dyDescent="0.2">
      <c r="A12" t="s">
        <v>12</v>
      </c>
      <c r="B12" t="s">
        <v>32</v>
      </c>
      <c r="F12" s="3">
        <f>2*0.05</f>
        <v>0.1</v>
      </c>
      <c r="L12" s="5">
        <f>F12</f>
        <v>0.1</v>
      </c>
    </row>
    <row r="13" spans="1:14" x14ac:dyDescent="0.2">
      <c r="A13" t="s">
        <v>12</v>
      </c>
      <c r="B13" t="s">
        <v>33</v>
      </c>
      <c r="C13" t="s">
        <v>34</v>
      </c>
      <c r="F13" s="3">
        <f>2*8.57</f>
        <v>17.14</v>
      </c>
      <c r="H13" s="5">
        <f>F13</f>
        <v>17.14</v>
      </c>
      <c r="I13" s="5"/>
    </row>
    <row r="14" spans="1:14" x14ac:dyDescent="0.2">
      <c r="A14" t="s">
        <v>12</v>
      </c>
      <c r="B14" t="s">
        <v>33</v>
      </c>
      <c r="C14" t="s">
        <v>35</v>
      </c>
      <c r="F14" s="3">
        <f>2*3.55</f>
        <v>7.1</v>
      </c>
      <c r="K14" s="5">
        <f>F14</f>
        <v>7.1</v>
      </c>
    </row>
    <row r="15" spans="1:14" x14ac:dyDescent="0.2">
      <c r="A15" t="s">
        <v>12</v>
      </c>
      <c r="B15" t="s">
        <v>26</v>
      </c>
      <c r="F15" s="3">
        <f>2*1.04</f>
        <v>2.08</v>
      </c>
      <c r="G15" s="3">
        <f>2*1.04</f>
        <v>2.08</v>
      </c>
    </row>
    <row r="16" spans="1:14" x14ac:dyDescent="0.2">
      <c r="A16" t="s">
        <v>12</v>
      </c>
      <c r="B16" t="s">
        <v>44</v>
      </c>
      <c r="F16" s="3">
        <f>2*0.23</f>
        <v>0.46</v>
      </c>
      <c r="I16" s="5">
        <f>F16</f>
        <v>0.46</v>
      </c>
    </row>
    <row r="17" spans="1:14" x14ac:dyDescent="0.2">
      <c r="A17" t="s">
        <v>13</v>
      </c>
      <c r="F17" s="3">
        <v>12.55</v>
      </c>
      <c r="H17" s="5">
        <f>F17</f>
        <v>12.55</v>
      </c>
      <c r="I17" s="5"/>
      <c r="N17" t="s">
        <v>46</v>
      </c>
    </row>
    <row r="18" spans="1:14" x14ac:dyDescent="0.2">
      <c r="A18" t="s">
        <v>14</v>
      </c>
      <c r="F18" s="3">
        <v>4.97</v>
      </c>
      <c r="G18" s="5">
        <f t="shared" ref="G18:G19" si="0">F18</f>
        <v>4.97</v>
      </c>
      <c r="N18" t="s">
        <v>46</v>
      </c>
    </row>
    <row r="19" spans="1:14" x14ac:dyDescent="0.2">
      <c r="A19" t="s">
        <v>15</v>
      </c>
      <c r="F19" s="3">
        <v>6.58</v>
      </c>
      <c r="G19" s="5">
        <f t="shared" si="0"/>
        <v>6.58</v>
      </c>
      <c r="H19" s="4"/>
      <c r="I19" s="4"/>
      <c r="J19" s="2"/>
      <c r="N19" t="s">
        <v>46</v>
      </c>
    </row>
    <row r="20" spans="1:14" x14ac:dyDescent="0.2">
      <c r="A20" t="s">
        <v>16</v>
      </c>
      <c r="F20" s="3">
        <v>3.33</v>
      </c>
      <c r="G20" s="5">
        <f>F20</f>
        <v>3.33</v>
      </c>
      <c r="H20" s="4"/>
      <c r="I20" s="4"/>
      <c r="J20" s="2"/>
      <c r="N20" t="s">
        <v>46</v>
      </c>
    </row>
    <row r="21" spans="1:14" x14ac:dyDescent="0.2">
      <c r="A21" s="6" t="s">
        <v>43</v>
      </c>
      <c r="B21" s="6"/>
      <c r="C21" s="6"/>
      <c r="D21" s="6"/>
      <c r="E21" s="6"/>
      <c r="F21" s="7">
        <v>1.1599999999999999</v>
      </c>
      <c r="G21" s="6"/>
      <c r="H21" s="8"/>
      <c r="I21" s="8"/>
      <c r="J21" s="9"/>
      <c r="K21" s="6"/>
      <c r="L21" s="6"/>
      <c r="M21" s="10">
        <f>F21</f>
        <v>1.1599999999999999</v>
      </c>
      <c r="N21" s="6"/>
    </row>
    <row r="22" spans="1:14" x14ac:dyDescent="0.2">
      <c r="A22" s="6" t="s">
        <v>19</v>
      </c>
      <c r="B22" s="6"/>
      <c r="C22" s="6"/>
      <c r="D22" s="6"/>
      <c r="E22" s="6"/>
      <c r="F22" s="7">
        <v>9.8800000000000008</v>
      </c>
      <c r="G22" s="6">
        <v>7.4</v>
      </c>
      <c r="H22" s="9"/>
      <c r="I22" s="9"/>
      <c r="J22" s="8">
        <f>F22-G22</f>
        <v>2.4800000000000004</v>
      </c>
      <c r="K22" s="6"/>
      <c r="L22" s="6"/>
      <c r="M22" s="6"/>
      <c r="N22" s="6" t="s">
        <v>4</v>
      </c>
    </row>
    <row r="23" spans="1:14" x14ac:dyDescent="0.2">
      <c r="A23" t="s">
        <v>18</v>
      </c>
      <c r="F23" s="3">
        <v>7.35</v>
      </c>
      <c r="G23" s="3">
        <v>7.35</v>
      </c>
      <c r="H23" s="2"/>
      <c r="I23" s="2"/>
      <c r="J23" s="2"/>
      <c r="N23" s="6" t="s">
        <v>46</v>
      </c>
    </row>
    <row r="24" spans="1:14" x14ac:dyDescent="0.2">
      <c r="A24" t="s">
        <v>20</v>
      </c>
      <c r="F24" s="3">
        <v>2.2999999999999998</v>
      </c>
      <c r="H24" s="4">
        <f t="shared" ref="H24:H27" si="1">F24</f>
        <v>2.2999999999999998</v>
      </c>
      <c r="I24" s="4"/>
      <c r="J24" s="2"/>
      <c r="N24" s="6" t="s">
        <v>46</v>
      </c>
    </row>
    <row r="25" spans="1:14" x14ac:dyDescent="0.2">
      <c r="A25" t="s">
        <v>21</v>
      </c>
      <c r="F25" s="3">
        <v>0.37</v>
      </c>
      <c r="H25" s="4">
        <f t="shared" si="1"/>
        <v>0.37</v>
      </c>
      <c r="I25" s="4"/>
      <c r="J25" s="2"/>
      <c r="N25" s="6" t="s">
        <v>46</v>
      </c>
    </row>
    <row r="26" spans="1:14" x14ac:dyDescent="0.2">
      <c r="A26" t="s">
        <v>22</v>
      </c>
      <c r="F26" s="3">
        <v>0.9</v>
      </c>
      <c r="H26" s="4">
        <f t="shared" si="1"/>
        <v>0.9</v>
      </c>
      <c r="I26" s="4"/>
      <c r="J26" s="2"/>
      <c r="N26" s="6" t="s">
        <v>46</v>
      </c>
    </row>
    <row r="27" spans="1:14" x14ac:dyDescent="0.2">
      <c r="A27" t="s">
        <v>23</v>
      </c>
      <c r="F27" s="3">
        <v>0.34</v>
      </c>
      <c r="H27" s="4">
        <f t="shared" si="1"/>
        <v>0.34</v>
      </c>
      <c r="I27" s="4"/>
      <c r="J27" s="2"/>
      <c r="N27" s="6" t="s">
        <v>46</v>
      </c>
    </row>
    <row r="28" spans="1:14" x14ac:dyDescent="0.2">
      <c r="A28" t="s">
        <v>24</v>
      </c>
      <c r="F28" s="3">
        <v>0.15</v>
      </c>
      <c r="H28" s="4">
        <f>F28</f>
        <v>0.15</v>
      </c>
      <c r="I28" s="4"/>
      <c r="J28" s="2"/>
      <c r="N28" s="6" t="s">
        <v>46</v>
      </c>
    </row>
  </sheetData>
  <pageMargins left="0.7" right="0.7" top="0.75" bottom="0.75" header="0.3" footer="0.3"/>
  <pageSetup paperSize="9" orientation="portrait" horizontalDpi="0" verticalDpi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E7A8-5ABB-804F-BAD4-3FF434269393}">
  <dimension ref="A1:N28"/>
  <sheetViews>
    <sheetView workbookViewId="0">
      <selection activeCell="I46" sqref="I46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s="1" t="s">
        <v>3</v>
      </c>
      <c r="G1" t="s">
        <v>37</v>
      </c>
      <c r="H1" t="s">
        <v>7</v>
      </c>
      <c r="I1" t="s">
        <v>45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</row>
    <row r="2" spans="1:14" x14ac:dyDescent="0.2">
      <c r="A2" t="s">
        <v>17</v>
      </c>
      <c r="B2" t="s">
        <v>25</v>
      </c>
      <c r="F2" s="1">
        <v>27.19</v>
      </c>
      <c r="G2" s="1">
        <v>27.19</v>
      </c>
    </row>
    <row r="3" spans="1:14" x14ac:dyDescent="0.2">
      <c r="A3" t="s">
        <v>17</v>
      </c>
      <c r="B3" t="s">
        <v>26</v>
      </c>
      <c r="F3" s="3">
        <v>6.88</v>
      </c>
      <c r="G3" s="3">
        <v>6.88</v>
      </c>
    </row>
    <row r="4" spans="1:14" x14ac:dyDescent="0.2">
      <c r="A4" t="s">
        <v>8</v>
      </c>
      <c r="F4" s="3">
        <v>2.6</v>
      </c>
      <c r="G4" s="5">
        <f>F4</f>
        <v>2.6</v>
      </c>
    </row>
    <row r="5" spans="1:14" x14ac:dyDescent="0.2">
      <c r="A5" t="s">
        <v>9</v>
      </c>
      <c r="F5" s="3">
        <v>6.3</v>
      </c>
      <c r="G5" s="5">
        <f>F5</f>
        <v>6.3</v>
      </c>
    </row>
    <row r="6" spans="1:14" x14ac:dyDescent="0.2">
      <c r="A6" t="s">
        <v>10</v>
      </c>
      <c r="B6" t="s">
        <v>29</v>
      </c>
      <c r="F6" s="3">
        <v>16.03</v>
      </c>
      <c r="G6" s="5">
        <f>F6</f>
        <v>16.03</v>
      </c>
    </row>
    <row r="7" spans="1:14" x14ac:dyDescent="0.2">
      <c r="A7" t="s">
        <v>10</v>
      </c>
      <c r="B7" t="s">
        <v>30</v>
      </c>
      <c r="F7" s="3">
        <v>12.06</v>
      </c>
      <c r="H7" s="5">
        <f>F7</f>
        <v>12.06</v>
      </c>
      <c r="I7" s="5"/>
    </row>
    <row r="8" spans="1:14" x14ac:dyDescent="0.2">
      <c r="A8" t="s">
        <v>11</v>
      </c>
      <c r="B8" t="s">
        <v>27</v>
      </c>
      <c r="F8" s="3">
        <v>23.19</v>
      </c>
      <c r="G8" s="5">
        <f>F8</f>
        <v>23.19</v>
      </c>
      <c r="H8" s="5"/>
      <c r="I8" s="5"/>
    </row>
    <row r="9" spans="1:14" x14ac:dyDescent="0.2">
      <c r="A9" t="s">
        <v>11</v>
      </c>
      <c r="B9" t="s">
        <v>28</v>
      </c>
      <c r="F9" s="3">
        <v>17.2</v>
      </c>
      <c r="H9" s="5">
        <f>F9</f>
        <v>17.2</v>
      </c>
      <c r="I9" s="5"/>
    </row>
    <row r="10" spans="1:14" x14ac:dyDescent="0.2">
      <c r="A10" t="s">
        <v>36</v>
      </c>
      <c r="F10" s="3">
        <v>38.81</v>
      </c>
      <c r="G10" s="3">
        <v>38.81</v>
      </c>
    </row>
    <row r="11" spans="1:14" x14ac:dyDescent="0.2">
      <c r="A11" t="s">
        <v>12</v>
      </c>
      <c r="B11" t="s">
        <v>31</v>
      </c>
      <c r="F11" s="3">
        <f>2*1.76</f>
        <v>3.52</v>
      </c>
      <c r="G11" s="3">
        <f>2*1.76</f>
        <v>3.52</v>
      </c>
    </row>
    <row r="12" spans="1:14" x14ac:dyDescent="0.2">
      <c r="A12" t="s">
        <v>12</v>
      </c>
      <c r="B12" t="s">
        <v>32</v>
      </c>
      <c r="F12" s="3">
        <f>2*0.05</f>
        <v>0.1</v>
      </c>
      <c r="L12" s="5">
        <f>F12</f>
        <v>0.1</v>
      </c>
    </row>
    <row r="13" spans="1:14" x14ac:dyDescent="0.2">
      <c r="A13" t="s">
        <v>12</v>
      </c>
      <c r="B13" t="s">
        <v>33</v>
      </c>
      <c r="C13" t="s">
        <v>34</v>
      </c>
      <c r="F13" s="3">
        <f>2*8.57</f>
        <v>17.14</v>
      </c>
      <c r="H13" s="5">
        <f>F13</f>
        <v>17.14</v>
      </c>
      <c r="I13" s="5"/>
    </row>
    <row r="14" spans="1:14" x14ac:dyDescent="0.2">
      <c r="A14" t="s">
        <v>12</v>
      </c>
      <c r="B14" t="s">
        <v>33</v>
      </c>
      <c r="C14" t="s">
        <v>35</v>
      </c>
      <c r="F14" s="3">
        <f>2*3.55</f>
        <v>7.1</v>
      </c>
      <c r="K14" s="5">
        <f>F14</f>
        <v>7.1</v>
      </c>
    </row>
    <row r="15" spans="1:14" x14ac:dyDescent="0.2">
      <c r="A15" t="s">
        <v>12</v>
      </c>
      <c r="B15" t="s">
        <v>26</v>
      </c>
      <c r="F15" s="3">
        <f>2*1.04</f>
        <v>2.08</v>
      </c>
      <c r="G15" s="3">
        <f>2*1.04</f>
        <v>2.08</v>
      </c>
    </row>
    <row r="16" spans="1:14" x14ac:dyDescent="0.2">
      <c r="A16" t="s">
        <v>12</v>
      </c>
      <c r="B16" t="s">
        <v>44</v>
      </c>
      <c r="F16" s="3">
        <f>2*0.23</f>
        <v>0.46</v>
      </c>
      <c r="I16" s="5">
        <f>F16</f>
        <v>0.46</v>
      </c>
    </row>
    <row r="17" spans="1:14" x14ac:dyDescent="0.2">
      <c r="A17" t="s">
        <v>13</v>
      </c>
      <c r="F17" s="3">
        <v>12.55</v>
      </c>
      <c r="H17" s="5">
        <f>F17</f>
        <v>12.55</v>
      </c>
      <c r="I17" s="5"/>
    </row>
    <row r="18" spans="1:14" x14ac:dyDescent="0.2">
      <c r="A18" t="s">
        <v>14</v>
      </c>
      <c r="F18" s="3">
        <v>4.97</v>
      </c>
      <c r="G18" s="5">
        <f t="shared" ref="G18:G19" si="0">F18</f>
        <v>4.97</v>
      </c>
    </row>
    <row r="19" spans="1:14" x14ac:dyDescent="0.2">
      <c r="A19" t="s">
        <v>15</v>
      </c>
      <c r="F19" s="3">
        <v>6.58</v>
      </c>
      <c r="G19" s="5">
        <f t="shared" si="0"/>
        <v>6.58</v>
      </c>
      <c r="H19" s="4"/>
      <c r="I19" s="4"/>
      <c r="J19" s="2"/>
    </row>
    <row r="20" spans="1:14" x14ac:dyDescent="0.2">
      <c r="A20" t="s">
        <v>16</v>
      </c>
      <c r="F20" s="3">
        <v>3.33</v>
      </c>
      <c r="G20" s="5">
        <f>F20</f>
        <v>3.33</v>
      </c>
      <c r="H20" s="4"/>
      <c r="I20" s="4"/>
      <c r="J20" s="2"/>
    </row>
    <row r="21" spans="1:14" x14ac:dyDescent="0.2">
      <c r="A21" s="6" t="s">
        <v>43</v>
      </c>
      <c r="B21" s="6"/>
      <c r="C21" s="6"/>
      <c r="D21" s="6"/>
      <c r="E21" s="6"/>
      <c r="F21" s="7">
        <v>1.1599999999999999</v>
      </c>
      <c r="G21" s="6"/>
      <c r="H21" s="8"/>
      <c r="I21" s="8"/>
      <c r="J21" s="9"/>
      <c r="K21" s="6"/>
      <c r="L21" s="6"/>
      <c r="M21" s="10">
        <f>F21</f>
        <v>1.1599999999999999</v>
      </c>
      <c r="N21" s="6"/>
    </row>
    <row r="22" spans="1:14" x14ac:dyDescent="0.2">
      <c r="A22" s="6" t="s">
        <v>19</v>
      </c>
      <c r="B22" s="6"/>
      <c r="C22" s="6"/>
      <c r="D22" s="6"/>
      <c r="E22" s="6"/>
      <c r="F22" s="7">
        <v>9.8800000000000008</v>
      </c>
      <c r="G22" s="6">
        <v>7.4</v>
      </c>
      <c r="H22" s="9"/>
      <c r="I22" s="9"/>
      <c r="J22" s="8">
        <f>F22-G22</f>
        <v>2.4800000000000004</v>
      </c>
      <c r="K22" s="6"/>
      <c r="L22" s="6"/>
      <c r="M22" s="6"/>
      <c r="N22" s="6" t="s">
        <v>4</v>
      </c>
    </row>
    <row r="23" spans="1:14" x14ac:dyDescent="0.2">
      <c r="A23" t="s">
        <v>18</v>
      </c>
      <c r="F23" s="3">
        <v>7.35</v>
      </c>
      <c r="G23" s="3">
        <v>7.35</v>
      </c>
      <c r="H23" s="2"/>
      <c r="I23" s="2"/>
      <c r="J23" s="2"/>
    </row>
    <row r="24" spans="1:14" x14ac:dyDescent="0.2">
      <c r="A24" t="s">
        <v>20</v>
      </c>
      <c r="F24" s="3">
        <v>2.2999999999999998</v>
      </c>
      <c r="H24" s="4">
        <f t="shared" ref="H24:H27" si="1">F24</f>
        <v>2.2999999999999998</v>
      </c>
      <c r="I24" s="4"/>
      <c r="J24" s="2"/>
    </row>
    <row r="25" spans="1:14" x14ac:dyDescent="0.2">
      <c r="A25" t="s">
        <v>21</v>
      </c>
      <c r="F25" s="3">
        <v>0.37</v>
      </c>
      <c r="H25" s="4">
        <f t="shared" si="1"/>
        <v>0.37</v>
      </c>
      <c r="I25" s="4"/>
      <c r="J25" s="2"/>
    </row>
    <row r="26" spans="1:14" x14ac:dyDescent="0.2">
      <c r="A26" t="s">
        <v>22</v>
      </c>
      <c r="F26" s="3">
        <v>0.9</v>
      </c>
      <c r="H26" s="4">
        <f t="shared" si="1"/>
        <v>0.9</v>
      </c>
      <c r="I26" s="4"/>
      <c r="J26" s="2"/>
    </row>
    <row r="27" spans="1:14" x14ac:dyDescent="0.2">
      <c r="A27" t="s">
        <v>23</v>
      </c>
      <c r="F27" s="3">
        <v>0.34</v>
      </c>
      <c r="H27" s="4">
        <f t="shared" si="1"/>
        <v>0.34</v>
      </c>
      <c r="I27" s="4"/>
      <c r="J27" s="2"/>
    </row>
    <row r="28" spans="1:14" x14ac:dyDescent="0.2">
      <c r="A28" t="s">
        <v>24</v>
      </c>
      <c r="F28" s="3">
        <v>0.15</v>
      </c>
      <c r="H28" s="4">
        <f>F28</f>
        <v>0.15</v>
      </c>
      <c r="I28" s="4"/>
      <c r="J28" s="2"/>
    </row>
  </sheetData>
  <pageMargins left="0.7" right="0.7" top="0.75" bottom="0.75" header="0.3" footer="0.3"/>
  <pageSetup paperSize="9" orientation="portrait" horizontalDpi="0" verticalDpi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661-4F50-FB41-A245-0F497F042A46}">
  <dimension ref="A1:N28"/>
  <sheetViews>
    <sheetView workbookViewId="0">
      <selection activeCell="N4" sqref="N4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s="1" t="s">
        <v>3</v>
      </c>
      <c r="G1" t="s">
        <v>37</v>
      </c>
      <c r="H1" t="s">
        <v>7</v>
      </c>
      <c r="I1" t="s">
        <v>45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</row>
    <row r="2" spans="1:14" x14ac:dyDescent="0.2">
      <c r="A2" t="s">
        <v>17</v>
      </c>
      <c r="B2" t="s">
        <v>25</v>
      </c>
      <c r="F2" s="1">
        <v>27.19</v>
      </c>
      <c r="G2" s="1">
        <v>27.19</v>
      </c>
      <c r="N2" t="s">
        <v>4</v>
      </c>
    </row>
    <row r="3" spans="1:14" x14ac:dyDescent="0.2">
      <c r="A3" t="s">
        <v>17</v>
      </c>
      <c r="B3" t="s">
        <v>26</v>
      </c>
      <c r="F3" s="3">
        <v>6.88</v>
      </c>
      <c r="G3" s="3">
        <v>6.88</v>
      </c>
    </row>
    <row r="4" spans="1:14" x14ac:dyDescent="0.2">
      <c r="A4" t="s">
        <v>8</v>
      </c>
      <c r="F4" s="3">
        <v>2.6</v>
      </c>
      <c r="G4" s="5">
        <f>F4</f>
        <v>2.6</v>
      </c>
    </row>
    <row r="5" spans="1:14" x14ac:dyDescent="0.2">
      <c r="A5" t="s">
        <v>9</v>
      </c>
      <c r="F5" s="3">
        <v>6.3</v>
      </c>
      <c r="G5" s="5">
        <f>F5</f>
        <v>6.3</v>
      </c>
    </row>
    <row r="6" spans="1:14" x14ac:dyDescent="0.2">
      <c r="A6" t="s">
        <v>10</v>
      </c>
      <c r="B6" t="s">
        <v>29</v>
      </c>
      <c r="F6" s="3">
        <v>16.03</v>
      </c>
      <c r="G6" s="5">
        <f>F6</f>
        <v>16.03</v>
      </c>
    </row>
    <row r="7" spans="1:14" x14ac:dyDescent="0.2">
      <c r="A7" t="s">
        <v>10</v>
      </c>
      <c r="B7" t="s">
        <v>30</v>
      </c>
      <c r="F7" s="3">
        <v>12.06</v>
      </c>
      <c r="H7" s="5">
        <f>F7</f>
        <v>12.06</v>
      </c>
      <c r="I7" s="5"/>
    </row>
    <row r="8" spans="1:14" x14ac:dyDescent="0.2">
      <c r="A8" t="s">
        <v>11</v>
      </c>
      <c r="B8" t="s">
        <v>27</v>
      </c>
      <c r="F8" s="3">
        <v>23.19</v>
      </c>
      <c r="G8" s="5">
        <f>F8</f>
        <v>23.19</v>
      </c>
      <c r="H8" s="5"/>
      <c r="I8" s="5"/>
    </row>
    <row r="9" spans="1:14" x14ac:dyDescent="0.2">
      <c r="A9" t="s">
        <v>11</v>
      </c>
      <c r="B9" t="s">
        <v>28</v>
      </c>
      <c r="F9" s="3">
        <v>17.2</v>
      </c>
      <c r="H9" s="5">
        <f>F9</f>
        <v>17.2</v>
      </c>
      <c r="I9" s="5"/>
    </row>
    <row r="10" spans="1:14" x14ac:dyDescent="0.2">
      <c r="A10" t="s">
        <v>36</v>
      </c>
      <c r="F10" s="3">
        <v>38.81</v>
      </c>
      <c r="G10" s="3">
        <v>38.81</v>
      </c>
    </row>
    <row r="11" spans="1:14" x14ac:dyDescent="0.2">
      <c r="A11" t="s">
        <v>12</v>
      </c>
      <c r="B11" t="s">
        <v>31</v>
      </c>
      <c r="F11" s="3">
        <f>2*1.76</f>
        <v>3.52</v>
      </c>
      <c r="G11" s="3">
        <f>2*1.76</f>
        <v>3.52</v>
      </c>
    </row>
    <row r="12" spans="1:14" x14ac:dyDescent="0.2">
      <c r="A12" t="s">
        <v>12</v>
      </c>
      <c r="B12" t="s">
        <v>32</v>
      </c>
      <c r="F12" s="3">
        <f>2*0.05</f>
        <v>0.1</v>
      </c>
      <c r="L12" s="5">
        <f>F12</f>
        <v>0.1</v>
      </c>
    </row>
    <row r="13" spans="1:14" x14ac:dyDescent="0.2">
      <c r="A13" t="s">
        <v>12</v>
      </c>
      <c r="B13" t="s">
        <v>33</v>
      </c>
      <c r="C13" t="s">
        <v>34</v>
      </c>
      <c r="F13" s="3">
        <f>2*8.57</f>
        <v>17.14</v>
      </c>
      <c r="H13" s="5">
        <f>F13</f>
        <v>17.14</v>
      </c>
      <c r="I13" s="5"/>
    </row>
    <row r="14" spans="1:14" x14ac:dyDescent="0.2">
      <c r="A14" t="s">
        <v>12</v>
      </c>
      <c r="B14" t="s">
        <v>33</v>
      </c>
      <c r="C14" t="s">
        <v>35</v>
      </c>
      <c r="F14" s="3">
        <f>2*3.55</f>
        <v>7.1</v>
      </c>
      <c r="K14" s="5">
        <f>F14</f>
        <v>7.1</v>
      </c>
    </row>
    <row r="15" spans="1:14" x14ac:dyDescent="0.2">
      <c r="A15" t="s">
        <v>12</v>
      </c>
      <c r="B15" t="s">
        <v>26</v>
      </c>
      <c r="F15" s="3">
        <f>2*1.04</f>
        <v>2.08</v>
      </c>
      <c r="G15" s="3">
        <f>2*1.04</f>
        <v>2.08</v>
      </c>
    </row>
    <row r="16" spans="1:14" x14ac:dyDescent="0.2">
      <c r="A16" t="s">
        <v>12</v>
      </c>
      <c r="B16" t="s">
        <v>44</v>
      </c>
      <c r="F16" s="3">
        <f>2*0.23</f>
        <v>0.46</v>
      </c>
      <c r="I16" s="5">
        <f>F16</f>
        <v>0.46</v>
      </c>
    </row>
    <row r="17" spans="1:14" x14ac:dyDescent="0.2">
      <c r="A17" t="s">
        <v>13</v>
      </c>
      <c r="F17" s="3">
        <v>12.55</v>
      </c>
      <c r="H17" s="5">
        <f>F17</f>
        <v>12.55</v>
      </c>
      <c r="I17" s="5"/>
    </row>
    <row r="18" spans="1:14" x14ac:dyDescent="0.2">
      <c r="A18" t="s">
        <v>14</v>
      </c>
      <c r="F18" s="3">
        <v>4.97</v>
      </c>
      <c r="G18" s="5">
        <f t="shared" ref="G18:G19" si="0">F18</f>
        <v>4.97</v>
      </c>
    </row>
    <row r="19" spans="1:14" x14ac:dyDescent="0.2">
      <c r="A19" t="s">
        <v>15</v>
      </c>
      <c r="F19" s="3">
        <v>6.58</v>
      </c>
      <c r="G19" s="5">
        <f t="shared" si="0"/>
        <v>6.58</v>
      </c>
      <c r="H19" s="4"/>
      <c r="I19" s="4"/>
      <c r="J19" s="2"/>
    </row>
    <row r="20" spans="1:14" x14ac:dyDescent="0.2">
      <c r="A20" t="s">
        <v>16</v>
      </c>
      <c r="F20" s="3">
        <v>3.33</v>
      </c>
      <c r="G20" s="5">
        <f>F20</f>
        <v>3.33</v>
      </c>
      <c r="H20" s="4"/>
      <c r="I20" s="4"/>
      <c r="J20" s="2"/>
    </row>
    <row r="21" spans="1:14" x14ac:dyDescent="0.2">
      <c r="A21" s="6" t="s">
        <v>43</v>
      </c>
      <c r="B21" s="6"/>
      <c r="C21" s="6"/>
      <c r="D21" s="6"/>
      <c r="E21" s="6"/>
      <c r="F21" s="7">
        <v>1.1599999999999999</v>
      </c>
      <c r="G21" s="6"/>
      <c r="H21" s="8"/>
      <c r="I21" s="8"/>
      <c r="J21" s="9"/>
      <c r="K21" s="6"/>
      <c r="L21" s="6"/>
      <c r="M21" s="10">
        <f>F21</f>
        <v>1.1599999999999999</v>
      </c>
      <c r="N21" s="6"/>
    </row>
    <row r="22" spans="1:14" x14ac:dyDescent="0.2">
      <c r="A22" s="6" t="s">
        <v>19</v>
      </c>
      <c r="B22" s="6"/>
      <c r="C22" s="6"/>
      <c r="D22" s="6"/>
      <c r="E22" s="6"/>
      <c r="F22" s="7">
        <v>9.8800000000000008</v>
      </c>
      <c r="G22" s="6">
        <v>7.4</v>
      </c>
      <c r="H22" s="9"/>
      <c r="I22" s="9"/>
      <c r="J22" s="8">
        <f>F22-G22</f>
        <v>2.4800000000000004</v>
      </c>
      <c r="K22" s="6"/>
      <c r="L22" s="6"/>
      <c r="M22" s="6"/>
      <c r="N22" s="6"/>
    </row>
    <row r="23" spans="1:14" x14ac:dyDescent="0.2">
      <c r="A23" t="s">
        <v>18</v>
      </c>
      <c r="F23" s="3">
        <v>7.35</v>
      </c>
      <c r="G23" s="3">
        <v>7.35</v>
      </c>
      <c r="H23" s="2"/>
      <c r="I23" s="2"/>
      <c r="J23" s="2"/>
    </row>
    <row r="24" spans="1:14" x14ac:dyDescent="0.2">
      <c r="A24" t="s">
        <v>20</v>
      </c>
      <c r="F24" s="3">
        <v>2.2999999999999998</v>
      </c>
      <c r="H24" s="4">
        <f t="shared" ref="H24:H27" si="1">F24</f>
        <v>2.2999999999999998</v>
      </c>
      <c r="I24" s="4"/>
      <c r="J24" s="2"/>
    </row>
    <row r="25" spans="1:14" x14ac:dyDescent="0.2">
      <c r="A25" t="s">
        <v>21</v>
      </c>
      <c r="F25" s="3">
        <v>0.37</v>
      </c>
      <c r="H25" s="4">
        <f t="shared" si="1"/>
        <v>0.37</v>
      </c>
      <c r="I25" s="4"/>
      <c r="J25" s="2"/>
    </row>
    <row r="26" spans="1:14" x14ac:dyDescent="0.2">
      <c r="A26" t="s">
        <v>22</v>
      </c>
      <c r="F26" s="3">
        <v>0.9</v>
      </c>
      <c r="H26" s="4">
        <f t="shared" si="1"/>
        <v>0.9</v>
      </c>
      <c r="I26" s="4"/>
      <c r="J26" s="2"/>
    </row>
    <row r="27" spans="1:14" x14ac:dyDescent="0.2">
      <c r="A27" t="s">
        <v>23</v>
      </c>
      <c r="F27" s="3">
        <v>0.34</v>
      </c>
      <c r="H27" s="4">
        <f t="shared" si="1"/>
        <v>0.34</v>
      </c>
      <c r="I27" s="4"/>
      <c r="J27" s="2"/>
    </row>
    <row r="28" spans="1:14" x14ac:dyDescent="0.2">
      <c r="A28" t="s">
        <v>24</v>
      </c>
      <c r="F28" s="3">
        <v>0.15</v>
      </c>
      <c r="H28" s="4">
        <f>F28</f>
        <v>0.15</v>
      </c>
      <c r="I28" s="4"/>
      <c r="J28" s="2"/>
    </row>
  </sheetData>
  <pageMargins left="0.7" right="0.7" top="0.75" bottom="0.75" header="0.3" footer="0.3"/>
  <pageSetup paperSize="9" orientation="portrait" horizontalDpi="0" verticalDpi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17BC7-C67F-084E-9653-91B17C13B5EE}">
  <dimension ref="A1:N28"/>
  <sheetViews>
    <sheetView workbookViewId="0">
      <selection activeCell="M17" sqref="M17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s="1" t="s">
        <v>3</v>
      </c>
      <c r="G1" t="s">
        <v>37</v>
      </c>
      <c r="H1" t="s">
        <v>7</v>
      </c>
      <c r="I1" t="s">
        <v>45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</row>
    <row r="2" spans="1:14" x14ac:dyDescent="0.2">
      <c r="A2" t="s">
        <v>17</v>
      </c>
      <c r="B2" t="s">
        <v>25</v>
      </c>
      <c r="F2" s="1">
        <v>27.19</v>
      </c>
      <c r="G2" s="1">
        <v>27.19</v>
      </c>
    </row>
    <row r="3" spans="1:14" x14ac:dyDescent="0.2">
      <c r="A3" t="s">
        <v>17</v>
      </c>
      <c r="B3" t="s">
        <v>26</v>
      </c>
      <c r="F3" s="3">
        <v>6.88</v>
      </c>
      <c r="G3" s="3">
        <v>6.88</v>
      </c>
    </row>
    <row r="4" spans="1:14" x14ac:dyDescent="0.2">
      <c r="A4" t="s">
        <v>8</v>
      </c>
      <c r="F4" s="3">
        <v>2.6</v>
      </c>
      <c r="G4" s="5">
        <f>F4</f>
        <v>2.6</v>
      </c>
      <c r="N4" t="s">
        <v>4</v>
      </c>
    </row>
    <row r="5" spans="1:14" x14ac:dyDescent="0.2">
      <c r="A5" t="s">
        <v>9</v>
      </c>
      <c r="F5" s="3">
        <v>6.3</v>
      </c>
      <c r="G5" s="5">
        <f>F5</f>
        <v>6.3</v>
      </c>
      <c r="N5" t="s">
        <v>4</v>
      </c>
    </row>
    <row r="6" spans="1:14" x14ac:dyDescent="0.2">
      <c r="A6" t="s">
        <v>10</v>
      </c>
      <c r="B6" t="s">
        <v>29</v>
      </c>
      <c r="F6" s="3">
        <v>16.03</v>
      </c>
      <c r="G6" s="5">
        <f>F6</f>
        <v>16.03</v>
      </c>
      <c r="N6" t="s">
        <v>4</v>
      </c>
    </row>
    <row r="7" spans="1:14" x14ac:dyDescent="0.2">
      <c r="A7" t="s">
        <v>10</v>
      </c>
      <c r="B7" t="s">
        <v>30</v>
      </c>
      <c r="F7" s="3">
        <v>12.06</v>
      </c>
      <c r="H7" s="5">
        <f>F7</f>
        <v>12.06</v>
      </c>
      <c r="I7" s="5"/>
      <c r="N7" t="s">
        <v>4</v>
      </c>
    </row>
    <row r="8" spans="1:14" x14ac:dyDescent="0.2">
      <c r="A8" t="s">
        <v>11</v>
      </c>
      <c r="B8" t="s">
        <v>27</v>
      </c>
      <c r="F8" s="3">
        <v>23.19</v>
      </c>
      <c r="G8" s="5">
        <f>F8</f>
        <v>23.19</v>
      </c>
      <c r="H8" s="5"/>
      <c r="I8" s="5"/>
    </row>
    <row r="9" spans="1:14" x14ac:dyDescent="0.2">
      <c r="A9" t="s">
        <v>11</v>
      </c>
      <c r="B9" t="s">
        <v>28</v>
      </c>
      <c r="F9" s="3">
        <v>17.2</v>
      </c>
      <c r="H9" s="5">
        <f>F9</f>
        <v>17.2</v>
      </c>
      <c r="I9" s="5"/>
    </row>
    <row r="10" spans="1:14" x14ac:dyDescent="0.2">
      <c r="A10" t="s">
        <v>36</v>
      </c>
      <c r="F10" s="3">
        <v>38.81</v>
      </c>
      <c r="G10" s="3">
        <v>38.81</v>
      </c>
    </row>
    <row r="11" spans="1:14" x14ac:dyDescent="0.2">
      <c r="A11" t="s">
        <v>12</v>
      </c>
      <c r="B11" t="s">
        <v>31</v>
      </c>
      <c r="F11" s="3">
        <f>2*1.76</f>
        <v>3.52</v>
      </c>
      <c r="G11" s="3">
        <f>2*1.76</f>
        <v>3.52</v>
      </c>
    </row>
    <row r="12" spans="1:14" x14ac:dyDescent="0.2">
      <c r="A12" t="s">
        <v>12</v>
      </c>
      <c r="B12" t="s">
        <v>32</v>
      </c>
      <c r="F12" s="3">
        <f>2*0.05</f>
        <v>0.1</v>
      </c>
      <c r="L12" s="5">
        <f>F12</f>
        <v>0.1</v>
      </c>
    </row>
    <row r="13" spans="1:14" x14ac:dyDescent="0.2">
      <c r="A13" t="s">
        <v>12</v>
      </c>
      <c r="B13" t="s">
        <v>33</v>
      </c>
      <c r="C13" t="s">
        <v>34</v>
      </c>
      <c r="F13" s="3">
        <f>2*8.57</f>
        <v>17.14</v>
      </c>
      <c r="H13" s="5">
        <f>F13</f>
        <v>17.14</v>
      </c>
      <c r="I13" s="5"/>
    </row>
    <row r="14" spans="1:14" x14ac:dyDescent="0.2">
      <c r="A14" t="s">
        <v>12</v>
      </c>
      <c r="B14" t="s">
        <v>33</v>
      </c>
      <c r="C14" t="s">
        <v>35</v>
      </c>
      <c r="F14" s="3">
        <f>2*3.55</f>
        <v>7.1</v>
      </c>
      <c r="K14" s="5">
        <f>F14</f>
        <v>7.1</v>
      </c>
    </row>
    <row r="15" spans="1:14" x14ac:dyDescent="0.2">
      <c r="A15" t="s">
        <v>12</v>
      </c>
      <c r="B15" t="s">
        <v>26</v>
      </c>
      <c r="F15" s="3">
        <f>2*1.04</f>
        <v>2.08</v>
      </c>
      <c r="G15" s="3">
        <f>2*1.04</f>
        <v>2.08</v>
      </c>
    </row>
    <row r="16" spans="1:14" x14ac:dyDescent="0.2">
      <c r="A16" t="s">
        <v>12</v>
      </c>
      <c r="B16" t="s">
        <v>44</v>
      </c>
      <c r="F16" s="3">
        <f>2*0.23</f>
        <v>0.46</v>
      </c>
      <c r="I16" s="5">
        <f>F16</f>
        <v>0.46</v>
      </c>
    </row>
    <row r="17" spans="1:14" x14ac:dyDescent="0.2">
      <c r="A17" t="s">
        <v>13</v>
      </c>
      <c r="F17" s="3">
        <v>12.55</v>
      </c>
      <c r="H17" s="5">
        <f>F17</f>
        <v>12.55</v>
      </c>
      <c r="I17" s="5"/>
    </row>
    <row r="18" spans="1:14" x14ac:dyDescent="0.2">
      <c r="A18" t="s">
        <v>14</v>
      </c>
      <c r="F18" s="3">
        <v>4.97</v>
      </c>
      <c r="G18" s="5">
        <f t="shared" ref="G18:G19" si="0">F18</f>
        <v>4.97</v>
      </c>
    </row>
    <row r="19" spans="1:14" x14ac:dyDescent="0.2">
      <c r="A19" t="s">
        <v>15</v>
      </c>
      <c r="F19" s="3">
        <v>6.58</v>
      </c>
      <c r="G19" s="5">
        <f t="shared" si="0"/>
        <v>6.58</v>
      </c>
      <c r="H19" s="4"/>
      <c r="I19" s="4"/>
      <c r="J19" s="2"/>
    </row>
    <row r="20" spans="1:14" x14ac:dyDescent="0.2">
      <c r="A20" t="s">
        <v>16</v>
      </c>
      <c r="F20" s="3">
        <v>3.33</v>
      </c>
      <c r="G20" s="5">
        <f>F20</f>
        <v>3.33</v>
      </c>
      <c r="H20" s="4"/>
      <c r="I20" s="4"/>
      <c r="J20" s="2"/>
    </row>
    <row r="21" spans="1:14" x14ac:dyDescent="0.2">
      <c r="A21" s="6" t="s">
        <v>43</v>
      </c>
      <c r="B21" s="6"/>
      <c r="C21" s="6"/>
      <c r="D21" s="6"/>
      <c r="E21" s="6"/>
      <c r="F21" s="7">
        <v>1.1599999999999999</v>
      </c>
      <c r="G21" s="6"/>
      <c r="H21" s="8"/>
      <c r="I21" s="8"/>
      <c r="J21" s="9"/>
      <c r="K21" s="6"/>
      <c r="L21" s="6"/>
      <c r="M21" s="10">
        <f>F21</f>
        <v>1.1599999999999999</v>
      </c>
      <c r="N21" s="6"/>
    </row>
    <row r="22" spans="1:14" x14ac:dyDescent="0.2">
      <c r="A22" s="6" t="s">
        <v>19</v>
      </c>
      <c r="B22" s="6"/>
      <c r="C22" s="6"/>
      <c r="D22" s="6"/>
      <c r="E22" s="6"/>
      <c r="F22" s="7">
        <v>9.8800000000000008</v>
      </c>
      <c r="G22" s="6">
        <v>7.4</v>
      </c>
      <c r="H22" s="9"/>
      <c r="I22" s="9"/>
      <c r="J22" s="8">
        <f>F22-G22</f>
        <v>2.4800000000000004</v>
      </c>
      <c r="K22" s="6"/>
      <c r="L22" s="6"/>
      <c r="M22" s="6"/>
      <c r="N22" s="6"/>
    </row>
    <row r="23" spans="1:14" x14ac:dyDescent="0.2">
      <c r="A23" t="s">
        <v>18</v>
      </c>
      <c r="F23" s="3">
        <v>7.35</v>
      </c>
      <c r="G23" s="3">
        <v>7.35</v>
      </c>
      <c r="H23" s="2"/>
      <c r="I23" s="2"/>
      <c r="J23" s="2"/>
    </row>
    <row r="24" spans="1:14" x14ac:dyDescent="0.2">
      <c r="A24" t="s">
        <v>20</v>
      </c>
      <c r="F24" s="3">
        <v>2.2999999999999998</v>
      </c>
      <c r="H24" s="4">
        <f t="shared" ref="H24:H27" si="1">F24</f>
        <v>2.2999999999999998</v>
      </c>
      <c r="I24" s="4"/>
      <c r="J24" s="2"/>
    </row>
    <row r="25" spans="1:14" x14ac:dyDescent="0.2">
      <c r="A25" t="s">
        <v>21</v>
      </c>
      <c r="F25" s="3">
        <v>0.37</v>
      </c>
      <c r="H25" s="4">
        <f t="shared" si="1"/>
        <v>0.37</v>
      </c>
      <c r="I25" s="4"/>
      <c r="J25" s="2"/>
    </row>
    <row r="26" spans="1:14" x14ac:dyDescent="0.2">
      <c r="A26" t="s">
        <v>22</v>
      </c>
      <c r="F26" s="3">
        <v>0.9</v>
      </c>
      <c r="H26" s="4">
        <f t="shared" si="1"/>
        <v>0.9</v>
      </c>
      <c r="I26" s="4"/>
      <c r="J26" s="2"/>
    </row>
    <row r="27" spans="1:14" x14ac:dyDescent="0.2">
      <c r="A27" t="s">
        <v>23</v>
      </c>
      <c r="F27" s="3">
        <v>0.34</v>
      </c>
      <c r="H27" s="4">
        <f t="shared" si="1"/>
        <v>0.34</v>
      </c>
      <c r="I27" s="4"/>
      <c r="J27" s="2"/>
    </row>
    <row r="28" spans="1:14" x14ac:dyDescent="0.2">
      <c r="A28" t="s">
        <v>24</v>
      </c>
      <c r="F28" s="3">
        <v>0.15</v>
      </c>
      <c r="H28" s="4">
        <f>F28</f>
        <v>0.15</v>
      </c>
      <c r="I28" s="4"/>
      <c r="J28" s="2"/>
    </row>
  </sheetData>
  <pageMargins left="0.7" right="0.7" top="0.75" bottom="0.75" header="0.3" footer="0.3"/>
  <pageSetup paperSize="9" orientation="portrait" horizontalDpi="0" verticalDpi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E8FDB-3011-DC49-9B1D-700FF45FEF30}">
  <dimension ref="A1:N28"/>
  <sheetViews>
    <sheetView tabSelected="1" workbookViewId="0">
      <selection activeCell="Q18" sqref="Q18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s="1" t="s">
        <v>3</v>
      </c>
      <c r="G1" t="s">
        <v>37</v>
      </c>
      <c r="H1" t="s">
        <v>7</v>
      </c>
      <c r="I1" t="s">
        <v>45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</row>
    <row r="2" spans="1:14" x14ac:dyDescent="0.2">
      <c r="A2" t="s">
        <v>17</v>
      </c>
      <c r="B2" t="s">
        <v>25</v>
      </c>
      <c r="F2" s="1">
        <v>27.19</v>
      </c>
      <c r="G2" s="1">
        <v>27.19</v>
      </c>
    </row>
    <row r="3" spans="1:14" x14ac:dyDescent="0.2">
      <c r="A3" t="s">
        <v>17</v>
      </c>
      <c r="B3" t="s">
        <v>26</v>
      </c>
      <c r="F3" s="3">
        <v>6.88</v>
      </c>
      <c r="G3" s="3">
        <v>6.88</v>
      </c>
    </row>
    <row r="4" spans="1:14" x14ac:dyDescent="0.2">
      <c r="A4" t="s">
        <v>8</v>
      </c>
      <c r="F4" s="3">
        <v>2.6</v>
      </c>
      <c r="G4" s="5">
        <f>F4</f>
        <v>2.6</v>
      </c>
    </row>
    <row r="5" spans="1:14" x14ac:dyDescent="0.2">
      <c r="A5" t="s">
        <v>9</v>
      </c>
      <c r="F5" s="3">
        <v>6.3</v>
      </c>
      <c r="G5" s="5">
        <f>F5</f>
        <v>6.3</v>
      </c>
    </row>
    <row r="6" spans="1:14" x14ac:dyDescent="0.2">
      <c r="A6" t="s">
        <v>10</v>
      </c>
      <c r="B6" t="s">
        <v>29</v>
      </c>
      <c r="F6" s="3">
        <v>16.03</v>
      </c>
      <c r="G6" s="5">
        <f>F6</f>
        <v>16.03</v>
      </c>
    </row>
    <row r="7" spans="1:14" x14ac:dyDescent="0.2">
      <c r="A7" t="s">
        <v>10</v>
      </c>
      <c r="B7" t="s">
        <v>30</v>
      </c>
      <c r="F7" s="3">
        <v>12.06</v>
      </c>
      <c r="H7" s="5">
        <f>F7</f>
        <v>12.06</v>
      </c>
      <c r="I7" s="5"/>
    </row>
    <row r="8" spans="1:14" x14ac:dyDescent="0.2">
      <c r="A8" t="s">
        <v>11</v>
      </c>
      <c r="B8" t="s">
        <v>27</v>
      </c>
      <c r="F8" s="3">
        <v>23.19</v>
      </c>
      <c r="G8" s="5">
        <f>F8</f>
        <v>23.19</v>
      </c>
      <c r="H8" s="5"/>
      <c r="I8" s="5"/>
    </row>
    <row r="9" spans="1:14" x14ac:dyDescent="0.2">
      <c r="A9" t="s">
        <v>11</v>
      </c>
      <c r="B9" t="s">
        <v>28</v>
      </c>
      <c r="F9" s="3">
        <v>17.2</v>
      </c>
      <c r="H9" s="5">
        <f>F9</f>
        <v>17.2</v>
      </c>
      <c r="I9" s="5"/>
    </row>
    <row r="10" spans="1:14" x14ac:dyDescent="0.2">
      <c r="A10" t="s">
        <v>36</v>
      </c>
      <c r="F10" s="3">
        <v>38.81</v>
      </c>
      <c r="G10" s="3">
        <v>38.81</v>
      </c>
    </row>
    <row r="11" spans="1:14" x14ac:dyDescent="0.2">
      <c r="A11" t="s">
        <v>12</v>
      </c>
      <c r="B11" t="s">
        <v>31</v>
      </c>
      <c r="F11" s="3">
        <f>2*1.76</f>
        <v>3.52</v>
      </c>
      <c r="G11" s="3">
        <f>2*1.76</f>
        <v>3.52</v>
      </c>
      <c r="N11" t="s">
        <v>46</v>
      </c>
    </row>
    <row r="12" spans="1:14" x14ac:dyDescent="0.2">
      <c r="A12" t="s">
        <v>12</v>
      </c>
      <c r="B12" t="s">
        <v>32</v>
      </c>
      <c r="F12" s="3">
        <f>2*0.05</f>
        <v>0.1</v>
      </c>
      <c r="L12" s="5">
        <f>F12</f>
        <v>0.1</v>
      </c>
      <c r="N12" t="s">
        <v>46</v>
      </c>
    </row>
    <row r="13" spans="1:14" x14ac:dyDescent="0.2">
      <c r="A13" t="s">
        <v>12</v>
      </c>
      <c r="B13" t="s">
        <v>33</v>
      </c>
      <c r="C13" t="s">
        <v>34</v>
      </c>
      <c r="F13" s="3">
        <f>2*8.57</f>
        <v>17.14</v>
      </c>
      <c r="H13" s="5">
        <f>F13</f>
        <v>17.14</v>
      </c>
      <c r="I13" s="5"/>
      <c r="N13" t="s">
        <v>46</v>
      </c>
    </row>
    <row r="14" spans="1:14" x14ac:dyDescent="0.2">
      <c r="A14" t="s">
        <v>12</v>
      </c>
      <c r="B14" t="s">
        <v>33</v>
      </c>
      <c r="C14" t="s">
        <v>35</v>
      </c>
      <c r="F14" s="3">
        <f>2*3.55</f>
        <v>7.1</v>
      </c>
      <c r="K14" s="5">
        <f>F14</f>
        <v>7.1</v>
      </c>
      <c r="N14" t="s">
        <v>46</v>
      </c>
    </row>
    <row r="15" spans="1:14" x14ac:dyDescent="0.2">
      <c r="A15" t="s">
        <v>12</v>
      </c>
      <c r="B15" t="s">
        <v>26</v>
      </c>
      <c r="F15" s="3">
        <f>2*1.04</f>
        <v>2.08</v>
      </c>
      <c r="G15" s="3">
        <f>2*1.04</f>
        <v>2.08</v>
      </c>
      <c r="N15" t="s">
        <v>46</v>
      </c>
    </row>
    <row r="16" spans="1:14" x14ac:dyDescent="0.2">
      <c r="A16" t="s">
        <v>12</v>
      </c>
      <c r="B16" t="s">
        <v>44</v>
      </c>
      <c r="F16" s="3">
        <f>2*0.23</f>
        <v>0.46</v>
      </c>
      <c r="I16" s="5">
        <f>F16</f>
        <v>0.46</v>
      </c>
      <c r="N16" t="s">
        <v>46</v>
      </c>
    </row>
    <row r="17" spans="1:14" x14ac:dyDescent="0.2">
      <c r="A17" t="s">
        <v>13</v>
      </c>
      <c r="F17" s="3">
        <v>12.55</v>
      </c>
      <c r="H17" s="5">
        <f>F17</f>
        <v>12.55</v>
      </c>
      <c r="I17" s="5"/>
    </row>
    <row r="18" spans="1:14" x14ac:dyDescent="0.2">
      <c r="A18" t="s">
        <v>14</v>
      </c>
      <c r="F18" s="3">
        <v>4.97</v>
      </c>
      <c r="G18" s="5">
        <f t="shared" ref="G18:G19" si="0">F18</f>
        <v>4.97</v>
      </c>
    </row>
    <row r="19" spans="1:14" x14ac:dyDescent="0.2">
      <c r="A19" t="s">
        <v>15</v>
      </c>
      <c r="F19" s="3">
        <v>6.58</v>
      </c>
      <c r="G19" s="5">
        <f t="shared" si="0"/>
        <v>6.58</v>
      </c>
      <c r="H19" s="4"/>
      <c r="I19" s="4"/>
      <c r="J19" s="2"/>
    </row>
    <row r="20" spans="1:14" x14ac:dyDescent="0.2">
      <c r="A20" t="s">
        <v>16</v>
      </c>
      <c r="F20" s="3">
        <v>3.33</v>
      </c>
      <c r="G20" s="5">
        <f>F20</f>
        <v>3.33</v>
      </c>
      <c r="H20" s="4"/>
      <c r="I20" s="4"/>
      <c r="J20" s="2"/>
    </row>
    <row r="21" spans="1:14" x14ac:dyDescent="0.2">
      <c r="A21" s="6" t="s">
        <v>43</v>
      </c>
      <c r="B21" s="6"/>
      <c r="C21" s="6"/>
      <c r="D21" s="6"/>
      <c r="E21" s="6"/>
      <c r="F21" s="7">
        <v>1.1599999999999999</v>
      </c>
      <c r="G21" s="6"/>
      <c r="H21" s="8"/>
      <c r="I21" s="8"/>
      <c r="J21" s="9"/>
      <c r="K21" s="6"/>
      <c r="L21" s="6"/>
      <c r="M21" s="10">
        <f>F21</f>
        <v>1.1599999999999999</v>
      </c>
      <c r="N21" s="6"/>
    </row>
    <row r="22" spans="1:14" x14ac:dyDescent="0.2">
      <c r="A22" s="6" t="s">
        <v>19</v>
      </c>
      <c r="B22" s="6"/>
      <c r="C22" s="6"/>
      <c r="D22" s="6"/>
      <c r="E22" s="6"/>
      <c r="F22" s="7">
        <v>9.8800000000000008</v>
      </c>
      <c r="G22" s="6">
        <v>7.4</v>
      </c>
      <c r="H22" s="9"/>
      <c r="I22" s="9"/>
      <c r="J22" s="8">
        <f>F22-G22</f>
        <v>2.4800000000000004</v>
      </c>
      <c r="K22" s="6"/>
      <c r="L22" s="6"/>
      <c r="M22" s="6"/>
      <c r="N22" s="6"/>
    </row>
    <row r="23" spans="1:14" x14ac:dyDescent="0.2">
      <c r="A23" t="s">
        <v>18</v>
      </c>
      <c r="F23" s="3">
        <v>7.35</v>
      </c>
      <c r="G23" s="3">
        <v>7.35</v>
      </c>
      <c r="H23" s="2"/>
      <c r="I23" s="2"/>
      <c r="J23" s="2"/>
    </row>
    <row r="24" spans="1:14" x14ac:dyDescent="0.2">
      <c r="A24" t="s">
        <v>20</v>
      </c>
      <c r="F24" s="3">
        <v>2.2999999999999998</v>
      </c>
      <c r="H24" s="4">
        <f t="shared" ref="H24:H27" si="1">F24</f>
        <v>2.2999999999999998</v>
      </c>
      <c r="I24" s="4"/>
      <c r="J24" s="2"/>
    </row>
    <row r="25" spans="1:14" x14ac:dyDescent="0.2">
      <c r="A25" t="s">
        <v>21</v>
      </c>
      <c r="F25" s="3">
        <v>0.37</v>
      </c>
      <c r="H25" s="4">
        <f t="shared" si="1"/>
        <v>0.37</v>
      </c>
      <c r="I25" s="4"/>
      <c r="J25" s="2"/>
    </row>
    <row r="26" spans="1:14" x14ac:dyDescent="0.2">
      <c r="A26" t="s">
        <v>22</v>
      </c>
      <c r="F26" s="3">
        <v>0.9</v>
      </c>
      <c r="H26" s="4">
        <f t="shared" si="1"/>
        <v>0.9</v>
      </c>
      <c r="I26" s="4"/>
      <c r="J26" s="2"/>
    </row>
    <row r="27" spans="1:14" x14ac:dyDescent="0.2">
      <c r="A27" t="s">
        <v>23</v>
      </c>
      <c r="F27" s="3">
        <v>0.34</v>
      </c>
      <c r="H27" s="4">
        <f t="shared" si="1"/>
        <v>0.34</v>
      </c>
      <c r="I27" s="4"/>
      <c r="J27" s="2"/>
    </row>
    <row r="28" spans="1:14" x14ac:dyDescent="0.2">
      <c r="A28" t="s">
        <v>24</v>
      </c>
      <c r="F28" s="3">
        <v>0.15</v>
      </c>
      <c r="H28" s="4">
        <f>F28</f>
        <v>0.15</v>
      </c>
      <c r="I28" s="4"/>
      <c r="J28" s="2"/>
    </row>
  </sheetData>
  <pageMargins left="0.7" right="0.7" top="0.75" bottom="0.75" header="0.3" footer="0.3"/>
  <pageSetup paperSize="9"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NONE</vt:lpstr>
      <vt:lpstr>frame+cable</vt:lpstr>
      <vt:lpstr>frame</vt:lpstr>
      <vt:lpstr>frame+connector</vt:lpstr>
      <vt:lpstr>connector</vt:lpstr>
      <vt:lpstr>ear cushions</vt:lpstr>
      <vt:lpstr>headband</vt:lpstr>
      <vt:lpstr>speaker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2026-05-26T11:29:33Z</dcterms:modified>
</cp:coreProperties>
</file>